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stmoravacz-my.sharepoint.com/personal/obchod_destmorava_cz/Documents/DEST Morava ONE Drive/2025/Nabídky/5 BD Vratěnín/Nabídka/"/>
    </mc:Choice>
  </mc:AlternateContent>
  <xr:revisionPtr revIDLastSave="34" documentId="13_ncr:1_{3D0776B9-9426-4AAB-9513-EF43614B4CD6}" xr6:coauthVersionLast="47" xr6:coauthVersionMax="47" xr10:uidLastSave="{D56AFF43-5F8F-EA40-B44A-2CD895CD8C5F}"/>
  <bookViews>
    <workbookView xWindow="0" yWindow="780" windowWidth="19480" windowHeight="20260" xr2:uid="{00000000-000D-0000-FFFF-FFFF00000000}"/>
  </bookViews>
  <sheets>
    <sheet name="Položky" sheetId="3" r:id="rId1"/>
  </sheets>
  <definedNames>
    <definedName name="cisloobjektu">#REF!</definedName>
    <definedName name="cislostavby">#REF!</definedName>
    <definedName name="Datum">#REF!</definedName>
    <definedName name="Dil">#REF!</definedName>
    <definedName name="Dodavka">#REF!</definedName>
    <definedName name="Dodavka0">Položky!#REF!</definedName>
    <definedName name="HSV">#REF!</definedName>
    <definedName name="HSV0">Položky!#REF!</definedName>
    <definedName name="HZS">#REF!</definedName>
    <definedName name="HZS0">Položky!#REF!</definedName>
    <definedName name="JKSO">#REF!</definedName>
    <definedName name="MJ">#REF!</definedName>
    <definedName name="Mont">#REF!</definedName>
    <definedName name="Montaz0">Položky!#REF!</definedName>
    <definedName name="NazevDilu">#REF!</definedName>
    <definedName name="nazevobjektu">#REF!</definedName>
    <definedName name="nazevstavby">#REF!</definedName>
    <definedName name="_xlnm.Print_Titles" localSheetId="0">Položky!$1:$6</definedName>
    <definedName name="Objednatel">#REF!</definedName>
    <definedName name="_xlnm.Print_Area" localSheetId="0">Položky!$A$1:$G$101</definedName>
    <definedName name="PocetMJ">#REF!</definedName>
    <definedName name="Poznamka">#REF!</definedName>
    <definedName name="Projektant">#REF!</definedName>
    <definedName name="PSV">#REF!</definedName>
    <definedName name="PSV0">Položky!#REF!</definedName>
    <definedName name="SloupecCC">Položky!$G$6</definedName>
    <definedName name="SloupecCisloPol">Položky!$B$6</definedName>
    <definedName name="SloupecCH">Položky!#REF!</definedName>
    <definedName name="SloupecJC">Položky!$F$6</definedName>
    <definedName name="SloupecJH">Položky!#REF!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0" hidden="1">0</definedName>
    <definedName name="solver_num" localSheetId="0" hidden="1">0</definedName>
    <definedName name="solver_opt" localSheetId="0" hidden="1">Položky!#REF!</definedName>
    <definedName name="solver_typ" localSheetId="0" hidden="1">1</definedName>
    <definedName name="solver_val" localSheetId="0" hidden="1">0</definedName>
    <definedName name="Typ">Položky!#REF!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Zakazka">#REF!</definedName>
    <definedName name="Zaklad22">#REF!</definedName>
    <definedName name="Zaklad5">#REF!</definedName>
    <definedName name="Zhotovit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3" l="1"/>
  <c r="G26" i="3"/>
  <c r="G10" i="3" l="1"/>
  <c r="E94" i="3"/>
  <c r="G84" i="3"/>
  <c r="G72" i="3"/>
  <c r="G24" i="3"/>
  <c r="G82" i="3"/>
  <c r="G81" i="3"/>
  <c r="G80" i="3"/>
  <c r="G79" i="3"/>
  <c r="G78" i="3"/>
  <c r="G77" i="3"/>
  <c r="G76" i="3"/>
  <c r="G75" i="3"/>
  <c r="G66" i="3"/>
  <c r="G19" i="3"/>
  <c r="G17" i="3" l="1"/>
  <c r="G93" i="3" l="1"/>
  <c r="G92" i="3"/>
  <c r="G91" i="3"/>
  <c r="G90" i="3"/>
  <c r="G89" i="3"/>
  <c r="G57" i="3" l="1"/>
  <c r="G56" i="3"/>
  <c r="G60" i="3"/>
  <c r="G59" i="3"/>
  <c r="G58" i="3"/>
  <c r="G55" i="3"/>
  <c r="G51" i="3"/>
  <c r="G49" i="3"/>
  <c r="G48" i="3"/>
  <c r="E36" i="3"/>
  <c r="G35" i="3"/>
  <c r="G34" i="3"/>
  <c r="G33" i="3"/>
  <c r="G32" i="3"/>
  <c r="G31" i="3"/>
  <c r="G20" i="3"/>
  <c r="G21" i="3"/>
  <c r="G18" i="3"/>
  <c r="G15" i="3"/>
  <c r="G25" i="3"/>
  <c r="G23" i="3"/>
  <c r="G22" i="3"/>
  <c r="G12" i="3"/>
  <c r="C29" i="3"/>
  <c r="G28" i="3"/>
  <c r="G16" i="3"/>
  <c r="G11" i="3"/>
  <c r="C95" i="3"/>
  <c r="G94" i="3"/>
  <c r="G95" i="3" s="1"/>
  <c r="G29" i="3" l="1"/>
  <c r="G9" i="3" l="1"/>
  <c r="G74" i="3" l="1"/>
  <c r="G50" i="3"/>
  <c r="G65" i="3" l="1"/>
  <c r="G97" i="3" l="1"/>
  <c r="G45" i="3"/>
  <c r="G46" i="3"/>
  <c r="G85" i="3" l="1"/>
  <c r="G8" i="3" l="1"/>
  <c r="G98" i="3" l="1"/>
  <c r="C99" i="3"/>
  <c r="G86" i="3"/>
  <c r="C87" i="3"/>
  <c r="G64" i="3"/>
  <c r="G63" i="3"/>
  <c r="G62" i="3"/>
  <c r="G61" i="3"/>
  <c r="G54" i="3"/>
  <c r="G53" i="3"/>
  <c r="G52" i="3"/>
  <c r="G47" i="3"/>
  <c r="G44" i="3"/>
  <c r="G43" i="3"/>
  <c r="C68" i="3"/>
  <c r="G39" i="3"/>
  <c r="G38" i="3"/>
  <c r="G37" i="3"/>
  <c r="G36" i="3"/>
  <c r="C41" i="3"/>
  <c r="C13" i="3"/>
  <c r="G67" i="3" l="1"/>
  <c r="G40" i="3"/>
  <c r="G87" i="3"/>
  <c r="G99" i="3"/>
  <c r="G13" i="3"/>
  <c r="G68" i="3" l="1"/>
  <c r="G41" i="3"/>
  <c r="G100" i="3" s="1"/>
</calcChain>
</file>

<file path=xl/sharedStrings.xml><?xml version="1.0" encoding="utf-8"?>
<sst xmlns="http://schemas.openxmlformats.org/spreadsheetml/2006/main" count="270" uniqueCount="183">
  <si>
    <t>Objekt :</t>
  </si>
  <si>
    <t>Stavba 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</si>
  <si>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</si>
  <si>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</si>
  <si>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</si>
  <si>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</si>
  <si>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</si>
  <si>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</si>
  <si>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</si>
  <si>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</si>
  <si>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</si>
  <si>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713</t>
  </si>
  <si>
    <t>Izolace tepelné</t>
  </si>
  <si>
    <t>m</t>
  </si>
  <si>
    <t>722 18-1214.RU2</t>
  </si>
  <si>
    <t>kus</t>
  </si>
  <si>
    <t>733</t>
  </si>
  <si>
    <t>Rozvod potrubí</t>
  </si>
  <si>
    <t>733 19-1113.R00</t>
  </si>
  <si>
    <t>734</t>
  </si>
  <si>
    <t>Armatury</t>
  </si>
  <si>
    <t>734 20-9105.R00</t>
  </si>
  <si>
    <t>734 20-9115.R00</t>
  </si>
  <si>
    <t>734 21-5132.R00</t>
  </si>
  <si>
    <t>Ventil odvzdušňovací automat.  DN 10</t>
  </si>
  <si>
    <t>734 23-5223.R00</t>
  </si>
  <si>
    <t>Kohout kulový, 2xvnitřní záv.  DN 25</t>
  </si>
  <si>
    <t>Šroubení uzav.dvoutrub.přímé,VK DN 15</t>
  </si>
  <si>
    <t>734 29-1113.R00</t>
  </si>
  <si>
    <t>Kohouty plnící a vypouštěcí G 1/2</t>
  </si>
  <si>
    <t>734 41-5113.R00</t>
  </si>
  <si>
    <t>Teploměr s jímkou pevný stonek 160 mm</t>
  </si>
  <si>
    <t>734 41-9111.R00</t>
  </si>
  <si>
    <t>Montáž teploměru s pouzdrem nebo stonkem a jímkou</t>
  </si>
  <si>
    <t>734 49-4213.R00</t>
  </si>
  <si>
    <t>Návarky s trubkovým závitem G 1/2</t>
  </si>
  <si>
    <t>734 21-5148.R00</t>
  </si>
  <si>
    <t>Odvzdušňovací nádobka DN 70</t>
  </si>
  <si>
    <t>735</t>
  </si>
  <si>
    <t>Otopná tělesa</t>
  </si>
  <si>
    <t>Přesun hmot pro otopná tělesa, výšky do 12 m</t>
  </si>
  <si>
    <t>VN</t>
  </si>
  <si>
    <t>Vedlejší náklady</t>
  </si>
  <si>
    <t>hod</t>
  </si>
  <si>
    <t xml:space="preserve">CELKEM ZA VYTÁPĚNÍ </t>
  </si>
  <si>
    <t>Montáž izolačních trubic na potrubí do DN 50</t>
  </si>
  <si>
    <t>713 48-1526</t>
  </si>
  <si>
    <t>731 31-2422.R00</t>
  </si>
  <si>
    <t>Topná a tlaková zkouškaTopná zkouška s hydraulickou regulací systému UT</t>
  </si>
  <si>
    <t>484-85220R</t>
  </si>
  <si>
    <t>Šroubení topenářské, přímé,  DN 25</t>
  </si>
  <si>
    <t>Montáž otopná těl.panel.dvouřadých do 1600mm</t>
  </si>
  <si>
    <t>735 15-9230,R00</t>
  </si>
  <si>
    <t>Manžety prostupové PP pro trubky do DN 50</t>
  </si>
  <si>
    <t>Montáž</t>
  </si>
  <si>
    <t xml:space="preserve">Hlavice ovládání ventil.termostatická </t>
  </si>
  <si>
    <t>Ventil termostatický,přímý, DN 15</t>
  </si>
  <si>
    <t>HZS-01</t>
  </si>
  <si>
    <t>Zednické výpomoci, (průrazy, drážky)</t>
  </si>
  <si>
    <t>286-50022.R11</t>
  </si>
  <si>
    <t>D.1.4.2   Zařízení pro vytápění stavby</t>
  </si>
  <si>
    <t>734 24-5425.R00</t>
  </si>
  <si>
    <t>484-85206R</t>
  </si>
  <si>
    <t>t</t>
  </si>
  <si>
    <t>734 23-5225.R00</t>
  </si>
  <si>
    <t>Kohout kulový, 2xvnitřní záv.  DN 40</t>
  </si>
  <si>
    <t>Protipožární zab., mažety  na potrubí PPZ  dle PZ</t>
  </si>
  <si>
    <t>731</t>
  </si>
  <si>
    <t>Kotelny - zřízení</t>
  </si>
  <si>
    <t>MTZ-731-01</t>
  </si>
  <si>
    <t>731 24-9134.R00</t>
  </si>
  <si>
    <t>Montáž topného zdroje tep.čerpadlo do 29kW</t>
  </si>
  <si>
    <t>Ovládací rozvaděč, kabeláž, čidla, propojovací materiál</t>
  </si>
  <si>
    <t>sb</t>
  </si>
  <si>
    <t>MTZ-731-02</t>
  </si>
  <si>
    <t>732</t>
  </si>
  <si>
    <t>Přesun hmot pro strojovny, výšky do 12 m</t>
  </si>
  <si>
    <t>Přesun hmot pro kotelny, výšky do 12 m</t>
  </si>
  <si>
    <t>MTZ-732-01</t>
  </si>
  <si>
    <t>MTZ-732-04</t>
  </si>
  <si>
    <t>MTZ-732-05</t>
  </si>
  <si>
    <t>MTZ-732-02</t>
  </si>
  <si>
    <t>MTZ-732-03</t>
  </si>
  <si>
    <t>Strojovny - zřízení</t>
  </si>
  <si>
    <t xml:space="preserve">Pojistný ventil DN25, otevírací přetlak 0,25 MPa </t>
  </si>
  <si>
    <t xml:space="preserve">Pojistný ventil DN25, otevírací přetlak 0,6 MPa </t>
  </si>
  <si>
    <t>Otopné deskové ocelové panely:boční připojení, přísl.výšky, délky</t>
  </si>
  <si>
    <t>998 73-1102.R00</t>
  </si>
  <si>
    <t>998 73-2102.R00</t>
  </si>
  <si>
    <t>998 73-3104.R00</t>
  </si>
  <si>
    <t>Přesun hmot pro rozvody potrubí, výšky do 36 m</t>
  </si>
  <si>
    <t>732 11-1125.R00</t>
  </si>
  <si>
    <t>Montáž nádoby expanzní tlakové 110 l</t>
  </si>
  <si>
    <t>732 33-9106.R00</t>
  </si>
  <si>
    <t xml:space="preserve">Tlaková expanzní nádoba s membránou 100 l, PN1,0 </t>
  </si>
  <si>
    <t>732 33-1517.R12</t>
  </si>
  <si>
    <t>733 16-3102.R00</t>
  </si>
  <si>
    <t>Potrubí z měděných trubek vytápění D 15 x 1,0 mm</t>
  </si>
  <si>
    <t>733 16-3103.R00</t>
  </si>
  <si>
    <t>Potrubí z měděných trubek vytápění D 18 x 1,0 mm</t>
  </si>
  <si>
    <t>733 16-3104.R00</t>
  </si>
  <si>
    <t>Potrubí z měděných trubek vytápění D 22 x 1,0 mm</t>
  </si>
  <si>
    <t>733 16-3106.R00</t>
  </si>
  <si>
    <t>Potrubí z měděných trubek vytápění D 35 x 1,5 mm</t>
  </si>
  <si>
    <t>733 16-3105.R00</t>
  </si>
  <si>
    <t>Potrubí z měděných trubek vytápění D 28 x 1,5 mm</t>
  </si>
  <si>
    <t>734 22-6212.R00</t>
  </si>
  <si>
    <t>551-37306.AR</t>
  </si>
  <si>
    <t>Otopná těl.panel.výška 600 mm, délka 1000 mm</t>
  </si>
  <si>
    <t>Klapka zpětná,2xvnitřní závit  DN 40</t>
  </si>
  <si>
    <t>734 26-5332.R00</t>
  </si>
  <si>
    <t>734 26-6422.R00</t>
  </si>
  <si>
    <t>734 42-9102.R00</t>
  </si>
  <si>
    <t>Montáž tlakoměru diferenčního</t>
  </si>
  <si>
    <t>MTZ-734-01</t>
  </si>
  <si>
    <t>Vyvažovací regulační ventil DN25</t>
  </si>
  <si>
    <t>MTZ-734-02</t>
  </si>
  <si>
    <t>MTZ-734-03</t>
  </si>
  <si>
    <t>Elektronický měřič tepla M-Bus, DN25</t>
  </si>
  <si>
    <t>Montáž armatur závitových,se 2závity, G 1-G 2</t>
  </si>
  <si>
    <t>Montáž armatur závitových,s 1závitem, G 1-G 2</t>
  </si>
  <si>
    <t>Izolace l = 0,038 W/mK,  μ ≥7000;  materiál na bázi kaučuku s al folií, tloušťka izolace 20 mm, pro potrubí  DN 15</t>
  </si>
  <si>
    <t>Izolace l = 0,038 W/mK,  μ ≥7000;  materiál na bázi kaučuku s al folií, tloušťka izolace 25 mm, pro potrubí  DN 20</t>
  </si>
  <si>
    <t>Izolace l = 0,038 W/mK,  μ ≥7000;  materiál na bázi kaučuku s al folií, tloušťka izolace 32 mm, pro potrubí  DN 25</t>
  </si>
  <si>
    <t>Izolace l = 0,038 W/mK,  μ ≥7000;  materiál na bázi kaučuku s al folií, tloušťka izolace 40 mm, pro potrubí  DN 32</t>
  </si>
  <si>
    <t>Izolace l = 0,038 W/mK,  μ ≥7000;  materiál na bázi kaučuku s al folií, tloušťka izolace 15 mm, pro potrubí  DN 15</t>
  </si>
  <si>
    <t>722 18-1215.RU2</t>
  </si>
  <si>
    <t>998 73-5103.R00</t>
  </si>
  <si>
    <t>732 11-1316.R00</t>
  </si>
  <si>
    <t>Trubková hrdla rozděl. a sběr. bez přírub, DN 40</t>
  </si>
  <si>
    <t>733 19-0108.R00</t>
  </si>
  <si>
    <t>Tlaková zkouška potrubí  do DN50 (Cu)</t>
  </si>
  <si>
    <t>Stavební úpravy bývalé školy na obecní byty Vratěnín</t>
  </si>
  <si>
    <t xml:space="preserve">Akumulační nádrž 800 litrů pro ohřev TV, dvě topné vložky,                                              včetně tep.izol. </t>
  </si>
  <si>
    <t>732 33-1512.R00</t>
  </si>
  <si>
    <t>732 33-9102.R00</t>
  </si>
  <si>
    <t xml:space="preserve">Tmel protipožární </t>
  </si>
  <si>
    <t>kg</t>
  </si>
  <si>
    <t>Objímka na trubky velikost do 3/4''</t>
  </si>
  <si>
    <t>Objímka na trubky velikost do 5/4''</t>
  </si>
  <si>
    <t>Klapka zpětná,2xvnitřní závit  DN 25</t>
  </si>
  <si>
    <t>734 24-5423.R00</t>
  </si>
  <si>
    <t>Filtr, vnitřní-vnitřní z.  DN25</t>
  </si>
  <si>
    <t xml:space="preserve">Tlaková expanzní nádoba s membránou 25 l, PN0,6 </t>
  </si>
  <si>
    <t>Montáž nádoby expanzní tlakové 25 l</t>
  </si>
  <si>
    <t>Tělesa rozdělovačů a sběračů DN 80 dl 1,40m</t>
  </si>
  <si>
    <t>732 42-9111.R00</t>
  </si>
  <si>
    <t>Montáž čerpadel oběhových , DN25</t>
  </si>
  <si>
    <t>734 29-5213.R00</t>
  </si>
  <si>
    <t>Tlakoměr , D 160</t>
  </si>
  <si>
    <t>734 42-1130.R00</t>
  </si>
  <si>
    <t>Otopná těl.panel.výška 600 mm, délka 400 mm</t>
  </si>
  <si>
    <t>735 15-7260.R00</t>
  </si>
  <si>
    <t>735 15-7561.R00</t>
  </si>
  <si>
    <t>Otopná těl.panel.výška 600 mm, délka 500 mm</t>
  </si>
  <si>
    <t>Otopná těl.panel.výška 600 mm, délka 600 mm</t>
  </si>
  <si>
    <t>Otopná těl.panel.výška 600 mm, délka 700 mm</t>
  </si>
  <si>
    <t>Otopná těl.panel.výška 600 mm, délka 800 mm</t>
  </si>
  <si>
    <t>Otopná těl.panel.výška 600 mm, délka 900 mm</t>
  </si>
  <si>
    <t>Otopná těl.panel.výška 600 mm, délka 1100 mm</t>
  </si>
  <si>
    <t>Otopná těl.panel.výška 600 mm, délka 1200 mm</t>
  </si>
  <si>
    <t>Otopná těl.panel.výška 600 mm, délka 1600 mm</t>
  </si>
  <si>
    <t>735 15-7570.R00</t>
  </si>
  <si>
    <t>735 15-7568.R00</t>
  </si>
  <si>
    <t>735 15-7567.R00</t>
  </si>
  <si>
    <t>735 15-7566.R00</t>
  </si>
  <si>
    <t>735 15-7565.R00</t>
  </si>
  <si>
    <t>735 15-7564.R00</t>
  </si>
  <si>
    <t>735 15-7563.R00</t>
  </si>
  <si>
    <t>735 15-7562.R00</t>
  </si>
  <si>
    <t>735 15-9110,R00</t>
  </si>
  <si>
    <t>Montáž otopná těl.panel.dvouřadých do 1500mm</t>
  </si>
  <si>
    <t xml:space="preserve">Jednořadé s přidavnou plochou jedna lamela </t>
  </si>
  <si>
    <t>Dvojité s přidavnou plochou jedna lamela</t>
  </si>
  <si>
    <t>998 73-4101.R00</t>
  </si>
  <si>
    <t>Přesun hmot pro armatury, výšky do 6 m</t>
  </si>
  <si>
    <t>Vnitřní jednotka pro tepelné čerpdlo vzduch/voda, sestava pro kaskádu, TČ 20-23 kW</t>
  </si>
  <si>
    <t>Oběhové čerpadlo DN25 s elelktronickou regulací rozsah                     2,0-3,0 m3/hod, H=6m, 230 V, PN6</t>
  </si>
  <si>
    <t>Oběhové čerpadlo pro TV do potrubí jednofázová ,DN 25 Z,                   PN 0.6 MPa, 230V</t>
  </si>
  <si>
    <t>MTZ-731-03</t>
  </si>
  <si>
    <t>Typová úpravna vody pro dopouštění ruční</t>
  </si>
  <si>
    <t>Tepelné čerpadlo země-vzduch3, tepelný výkon 17-20 kW ,  sezónní topný faktor COP 4,99 (A+7), sezónní energetická účinnost 145%, topný faktor COP 4,03 (A+2),  záložní elektrokotel 9kW, modul MaR řízení tří topných okruhů, dvou směšovacích okruhů  TČ včetně uvedení do provozu a dopravy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</si>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</sst>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* #,##0.00\ &quot;Kč&quot;_-;\-* #,##0.00\ &quot;Kč&quot;_-;_-* &quot;-&quot;??\ &quot;Kč&quot;_-;_-@_-"/>
    <numFmt numFmtId="164" formatCode="0.00000"/>
    <numFmt numFmtId="165" formatCode="_-&quot;L.&quot;\ * #,##0_-;\-&quot;L.&quot;\ * #,##0_-;_-&quot;L.&quot;\ * &quot;-&quot;_-;_-@_-"/>
    <numFmt numFmtId="166" formatCode="#,##0&quot; F&quot;_);[Red]\(#,##0&quot; F&quot;\)"/>
    <numFmt numFmtId="167" formatCode="General_)"/>
    <numFmt numFmtId="168" formatCode="0.000"/>
    <numFmt numFmtId="169" formatCode="#,##0.00&quot; F&quot;_);[Red]\(#,##0.00&quot; F&quot;\)"/>
    <numFmt numFmtId="170" formatCode="#,##0&quot; $&quot;;\-#,##0&quot; $&quot;"/>
    <numFmt numFmtId="171" formatCode="#,##0&quot; $&quot;;[Red]\-#,##0&quot; $&quot;"/>
    <numFmt numFmtId="172" formatCode="0.0&quot;  &quot;"/>
    <numFmt numFmtId="173" formatCode="0_ "/>
    <numFmt numFmtId="174" formatCode="_(&quot;$&quot;* #,##0.0_);_(&quot;$&quot;* \(#,##0.0\);_(&quot;$&quot;* &quot;-&quot;??_);_(@_)"/>
    <numFmt numFmtId="175" formatCode="_(* #,##0_);_(* \(#,##0\);_(* &quot;-&quot;_);_(@_)"/>
    <numFmt numFmtId="176" formatCode="&quot;$&quot;0.000"/>
    <numFmt numFmtId="177" formatCode="0.0%"/>
    <numFmt numFmtId="178" formatCode="#,##0.00&quot; $&quot;;\-#,##0.00&quot; $&quot;"/>
    <numFmt numFmtId="179" formatCode="#,##0.00&quot; $&quot;;[Red]\-#,##0.00&quot; $&quot;"/>
    <numFmt numFmtId="180" formatCode="_-* #,##0;_-* #,##0;_-* &quot;-&quot;;_-@_-"/>
    <numFmt numFmtId="181" formatCode="_(&quot;Itl.&quot;\ * #,##0_);_(&quot;Itl.&quot;\ * \(#,##0\);_(&quot;Itl.&quot;\ * &quot;-&quot;_);_(@_)"/>
    <numFmt numFmtId="182" formatCode="_-* #,##0.00\ [$€-1]_-;\-* #,##0.00\ [$€-1]_-;_-* &quot;-&quot;??\ [$€-1]_-"/>
    <numFmt numFmtId="183" formatCode="_-* #,##0.00\ &quot;€&quot;_-;\-* #,##0.00\ &quot;€&quot;_-;_-* &quot;-&quot;??\ &quot;€&quot;_-;_-@_-"/>
    <numFmt numFmtId="184" formatCode="_-* #,##0\ _K_č_s_-;\-* #,##0\ _K_č_s_-;_-* &quot;-&quot;\ _K_č_s_-;_-@_-"/>
  </numFmts>
  <fonts count="7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Arial CE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8"/>
      <name val="Times New Roman"/>
      <family val="1"/>
      <charset val="238"/>
    </font>
    <font>
      <b/>
      <sz val="11"/>
      <name val="Arial"/>
      <family val="2"/>
      <charset val="238"/>
    </font>
    <font>
      <b/>
      <sz val="12"/>
      <name val="Arial MT"/>
    </font>
    <font>
      <sz val="9"/>
      <name val="Times New Roman"/>
      <family val="1"/>
    </font>
    <font>
      <sz val="12"/>
      <name val="Arial MT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name val="Geneva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38"/>
    </font>
    <font>
      <u/>
      <sz val="8"/>
      <color indexed="12"/>
      <name val="Times New Roman"/>
      <family val="1"/>
      <charset val="238"/>
    </font>
    <font>
      <sz val="8"/>
      <name val="Wingdings"/>
      <charset val="2"/>
    </font>
    <font>
      <b/>
      <sz val="8"/>
      <color indexed="8"/>
      <name val="Helv"/>
    </font>
    <font>
      <b/>
      <sz val="8"/>
      <name val="Arial"/>
      <family val="2"/>
      <charset val="238"/>
    </font>
    <font>
      <sz val="10"/>
      <name val="MS Serif"/>
      <family val="1"/>
      <charset val="238"/>
    </font>
    <font>
      <sz val="10"/>
      <color indexed="16"/>
      <name val="MS Serif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9"/>
      <name val="Arial"/>
      <family val="2"/>
      <charset val="238"/>
    </font>
    <font>
      <sz val="8"/>
      <name val="Trebuchet MS"/>
      <family val="2"/>
      <charset val="238"/>
    </font>
    <font>
      <u/>
      <sz val="8"/>
      <color theme="10"/>
      <name val="Trebuchet MS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8"/>
      <name val="Trebuchet MS"/>
      <family val="2"/>
    </font>
    <font>
      <sz val="9"/>
      <name val="Arial CE"/>
    </font>
    <font>
      <b/>
      <i/>
      <sz val="9"/>
      <name val="Arial CE"/>
      <family val="2"/>
      <charset val="238"/>
    </font>
    <font>
      <sz val="10"/>
      <color theme="1"/>
      <name val="Arial Narrow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80">
    <xf numFmtId="0" fontId="0" fillId="0" borderId="0"/>
    <xf numFmtId="0" fontId="12" fillId="0" borderId="0"/>
    <xf numFmtId="0" fontId="11" fillId="0" borderId="0"/>
    <xf numFmtId="0" fontId="11" fillId="0" borderId="0"/>
    <xf numFmtId="0" fontId="11" fillId="0" borderId="0">
      <alignment horizontal="left" indent="2"/>
      <protection locked="0"/>
    </xf>
    <xf numFmtId="0" fontId="11" fillId="0" borderId="0"/>
    <xf numFmtId="0" fontId="22" fillId="0" borderId="0" applyAlignment="0">
      <alignment vertical="top" wrapText="1"/>
      <protection locked="0"/>
    </xf>
    <xf numFmtId="0" fontId="21" fillId="0" borderId="0"/>
    <xf numFmtId="0" fontId="22" fillId="0" borderId="0" applyAlignment="0">
      <alignment vertical="top" wrapText="1"/>
      <protection locked="0"/>
    </xf>
    <xf numFmtId="0" fontId="11" fillId="0" borderId="0"/>
    <xf numFmtId="0" fontId="24" fillId="0" borderId="0"/>
    <xf numFmtId="4" fontId="11" fillId="0" borderId="1"/>
    <xf numFmtId="4" fontId="21" fillId="0" borderId="1"/>
    <xf numFmtId="165" fontId="23" fillId="0" borderId="0" applyFont="0" applyFill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25" fillId="0" borderId="0">
      <alignment horizontal="center" wrapText="1"/>
      <protection locked="0"/>
    </xf>
    <xf numFmtId="0" fontId="25" fillId="0" borderId="0">
      <alignment horizontal="center" wrapText="1"/>
      <protection locked="0"/>
    </xf>
    <xf numFmtId="0" fontId="26" fillId="0" borderId="0" applyFont="0" applyFill="0" applyBorder="0" applyAlignment="0" applyProtection="0">
      <alignment horizontal="right"/>
    </xf>
    <xf numFmtId="0" fontId="27" fillId="0" borderId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>
      <alignment horizontal="right"/>
    </xf>
    <xf numFmtId="166" fontId="23" fillId="0" borderId="0" applyFill="0" applyBorder="0" applyAlignment="0"/>
    <xf numFmtId="166" fontId="23" fillId="0" borderId="0" applyFill="0" applyBorder="0" applyAlignment="0"/>
    <xf numFmtId="167" fontId="28" fillId="0" borderId="0" applyFill="0" applyBorder="0" applyAlignment="0"/>
    <xf numFmtId="168" fontId="28" fillId="0" borderId="0" applyFill="0" applyBorder="0" applyAlignment="0"/>
    <xf numFmtId="169" fontId="23" fillId="0" borderId="0" applyFill="0" applyBorder="0" applyAlignment="0"/>
    <xf numFmtId="169" fontId="23" fillId="0" borderId="0" applyFill="0" applyBorder="0" applyAlignment="0"/>
    <xf numFmtId="170" fontId="23" fillId="0" borderId="0" applyFill="0" applyBorder="0" applyAlignment="0"/>
    <xf numFmtId="170" fontId="23" fillId="0" borderId="0" applyFill="0" applyBorder="0" applyAlignment="0"/>
    <xf numFmtId="166" fontId="23" fillId="0" borderId="0" applyFill="0" applyBorder="0" applyAlignment="0"/>
    <xf numFmtId="166" fontId="23" fillId="0" borderId="0" applyFill="0" applyBorder="0" applyAlignment="0"/>
    <xf numFmtId="171" fontId="23" fillId="0" borderId="0" applyFill="0" applyBorder="0" applyAlignment="0"/>
    <xf numFmtId="171" fontId="23" fillId="0" borderId="0" applyFill="0" applyBorder="0" applyAlignment="0"/>
    <xf numFmtId="167" fontId="28" fillId="0" borderId="0" applyFill="0" applyBorder="0" applyAlignment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30" fillId="0" borderId="0" applyNumberFormat="0" applyAlignment="0">
      <alignment horizontal="left"/>
    </xf>
    <xf numFmtId="0" fontId="41" fillId="0" borderId="0" applyNumberFormat="0" applyAlignment="0">
      <alignment horizontal="left"/>
    </xf>
    <xf numFmtId="0" fontId="24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3" fillId="0" borderId="0" applyFont="0" applyFill="0" applyBorder="0" applyAlignment="0" applyProtection="0"/>
    <xf numFmtId="14" fontId="31" fillId="0" borderId="0" applyFill="0" applyBorder="0" applyAlignment="0"/>
    <xf numFmtId="173" fontId="23" fillId="0" borderId="10">
      <alignment vertical="center"/>
    </xf>
    <xf numFmtId="173" fontId="23" fillId="0" borderId="10">
      <alignment vertical="center"/>
    </xf>
    <xf numFmtId="166" fontId="23" fillId="0" borderId="0" applyFill="0" applyBorder="0" applyAlignment="0"/>
    <xf numFmtId="166" fontId="23" fillId="0" borderId="0" applyFill="0" applyBorder="0" applyAlignment="0"/>
    <xf numFmtId="167" fontId="28" fillId="0" borderId="0" applyFill="0" applyBorder="0" applyAlignment="0"/>
    <xf numFmtId="166" fontId="23" fillId="0" borderId="0" applyFill="0" applyBorder="0" applyAlignment="0"/>
    <xf numFmtId="166" fontId="23" fillId="0" borderId="0" applyFill="0" applyBorder="0" applyAlignment="0"/>
    <xf numFmtId="171" fontId="23" fillId="0" borderId="0" applyFill="0" applyBorder="0" applyAlignment="0"/>
    <xf numFmtId="171" fontId="23" fillId="0" borderId="0" applyFill="0" applyBorder="0" applyAlignment="0"/>
    <xf numFmtId="167" fontId="28" fillId="0" borderId="0" applyFill="0" applyBorder="0" applyAlignment="0"/>
    <xf numFmtId="0" fontId="32" fillId="0" borderId="0" applyNumberFormat="0" applyAlignment="0">
      <alignment horizontal="left"/>
    </xf>
    <xf numFmtId="0" fontId="42" fillId="0" borderId="0" applyNumberFormat="0" applyAlignment="0">
      <alignment horizontal="left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182" fontId="60" fillId="0" borderId="0" applyFont="0" applyFill="0" applyBorder="0" applyAlignment="0" applyProtection="0">
      <alignment vertical="top"/>
    </xf>
    <xf numFmtId="2" fontId="33" fillId="0" borderId="0">
      <alignment horizontal="left"/>
    </xf>
    <xf numFmtId="38" fontId="34" fillId="2" borderId="0" applyNumberFormat="0" applyBorder="0" applyAlignment="0" applyProtection="0"/>
    <xf numFmtId="174" fontId="26" fillId="0" borderId="0" applyNumberFormat="0" applyFill="0" applyBorder="0" applyProtection="0">
      <alignment horizontal="right"/>
    </xf>
    <xf numFmtId="174" fontId="26" fillId="0" borderId="0" applyNumberFormat="0" applyFill="0" applyBorder="0" applyProtection="0">
      <alignment horizontal="right"/>
    </xf>
    <xf numFmtId="0" fontId="35" fillId="0" borderId="2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6" fillId="0" borderId="11">
      <alignment horizontal="center"/>
    </xf>
    <xf numFmtId="0" fontId="36" fillId="0" borderId="11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10" fontId="34" fillId="17" borderId="7" applyNumberFormat="0" applyBorder="0" applyAlignment="0" applyProtection="0"/>
    <xf numFmtId="0" fontId="47" fillId="18" borderId="12" applyNumberFormat="0" applyAlignment="0" applyProtection="0"/>
    <xf numFmtId="0" fontId="47" fillId="18" borderId="12" applyNumberFormat="0" applyAlignment="0" applyProtection="0"/>
    <xf numFmtId="0" fontId="47" fillId="18" borderId="12" applyNumberFormat="0" applyAlignment="0" applyProtection="0"/>
    <xf numFmtId="166" fontId="23" fillId="0" borderId="0" applyFill="0" applyBorder="0" applyAlignment="0"/>
    <xf numFmtId="166" fontId="23" fillId="0" borderId="0" applyFill="0" applyBorder="0" applyAlignment="0"/>
    <xf numFmtId="167" fontId="28" fillId="0" borderId="0" applyFill="0" applyBorder="0" applyAlignment="0"/>
    <xf numFmtId="166" fontId="23" fillId="0" borderId="0" applyFill="0" applyBorder="0" applyAlignment="0"/>
    <xf numFmtId="166" fontId="23" fillId="0" borderId="0" applyFill="0" applyBorder="0" applyAlignment="0"/>
    <xf numFmtId="171" fontId="23" fillId="0" borderId="0" applyFill="0" applyBorder="0" applyAlignment="0"/>
    <xf numFmtId="171" fontId="23" fillId="0" borderId="0" applyFill="0" applyBorder="0" applyAlignment="0"/>
    <xf numFmtId="167" fontId="28" fillId="0" borderId="0" applyFill="0" applyBorder="0" applyAlignment="0"/>
    <xf numFmtId="175" fontId="23" fillId="0" borderId="0" applyFont="0" applyFill="0" applyBorder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31" fillId="0" borderId="0"/>
    <xf numFmtId="176" fontId="23" fillId="0" borderId="0"/>
    <xf numFmtId="17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31" fillId="0" borderId="0"/>
    <xf numFmtId="0" fontId="31" fillId="0" borderId="0"/>
    <xf numFmtId="0" fontId="61" fillId="0" borderId="0"/>
    <xf numFmtId="0" fontId="4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21" fillId="0" borderId="0"/>
    <xf numFmtId="14" fontId="25" fillId="0" borderId="0">
      <alignment horizontal="center" wrapText="1"/>
      <protection locked="0"/>
    </xf>
    <xf numFmtId="14" fontId="25" fillId="0" borderId="0">
      <alignment horizontal="center" wrapText="1"/>
      <protection locked="0"/>
    </xf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1" fillId="20" borderId="16" applyNumberFormat="0" applyFont="0" applyAlignment="0" applyProtection="0"/>
    <xf numFmtId="0" fontId="21" fillId="20" borderId="16" applyNumberFormat="0" applyFont="0" applyAlignment="0" applyProtection="0"/>
    <xf numFmtId="0" fontId="21" fillId="20" borderId="16" applyNumberFormat="0" applyFont="0" applyAlignment="0" applyProtection="0"/>
    <xf numFmtId="166" fontId="23" fillId="0" borderId="0" applyFill="0" applyBorder="0" applyAlignment="0"/>
    <xf numFmtId="166" fontId="23" fillId="0" borderId="0" applyFill="0" applyBorder="0" applyAlignment="0"/>
    <xf numFmtId="167" fontId="28" fillId="0" borderId="0" applyFill="0" applyBorder="0" applyAlignment="0"/>
    <xf numFmtId="166" fontId="23" fillId="0" borderId="0" applyFill="0" applyBorder="0" applyAlignment="0"/>
    <xf numFmtId="166" fontId="23" fillId="0" borderId="0" applyFill="0" applyBorder="0" applyAlignment="0"/>
    <xf numFmtId="171" fontId="23" fillId="0" borderId="0" applyFill="0" applyBorder="0" applyAlignment="0"/>
    <xf numFmtId="171" fontId="23" fillId="0" borderId="0" applyFill="0" applyBorder="0" applyAlignment="0"/>
    <xf numFmtId="167" fontId="28" fillId="0" borderId="0" applyFill="0" applyBorder="0" applyAlignment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38" fillId="21" borderId="0" applyNumberFormat="0" applyFont="0" applyBorder="0" applyAlignment="0">
      <alignment horizontal="center"/>
    </xf>
    <xf numFmtId="0" fontId="38" fillId="21" borderId="0" applyNumberFormat="0" applyFont="0" applyBorder="0" applyAlignment="0">
      <alignment horizontal="center"/>
    </xf>
    <xf numFmtId="164" fontId="23" fillId="0" borderId="0" applyNumberFormat="0" applyFill="0" applyBorder="0" applyAlignment="0" applyProtection="0">
      <alignment horizontal="left"/>
    </xf>
    <xf numFmtId="164" fontId="23" fillId="0" borderId="0" applyNumberFormat="0" applyFill="0" applyBorder="0" applyAlignment="0" applyProtection="0">
      <alignment horizontal="left"/>
    </xf>
    <xf numFmtId="0" fontId="38" fillId="1" borderId="1" applyNumberFormat="0" applyFont="0" applyAlignment="0">
      <alignment horizontal="center"/>
    </xf>
    <xf numFmtId="0" fontId="38" fillId="1" borderId="1" applyNumberFormat="0" applyFont="0" applyAlignment="0">
      <alignment horizontal="center"/>
    </xf>
    <xf numFmtId="0" fontId="22" fillId="0" borderId="0" applyNumberFormat="0" applyFill="0" applyBorder="0" applyAlignment="0">
      <alignment horizontal="center"/>
    </xf>
    <xf numFmtId="0" fontId="22" fillId="0" borderId="0" applyNumberFormat="0" applyFill="0" applyBorder="0" applyAlignment="0">
      <alignment horizontal="center"/>
    </xf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40" fontId="39" fillId="0" borderId="0" applyBorder="0">
      <alignment horizontal="right"/>
    </xf>
    <xf numFmtId="4" fontId="10" fillId="2" borderId="8" applyNumberFormat="0" applyFont="0" applyFill="0" applyBorder="0" applyAlignment="0" applyProtection="0">
      <alignment horizontal="left" vertical="top"/>
    </xf>
    <xf numFmtId="49" fontId="31" fillId="0" borderId="0" applyFill="0" applyBorder="0" applyAlignment="0"/>
    <xf numFmtId="178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79" fontId="23" fillId="0" borderId="0" applyFill="0" applyBorder="0" applyAlignment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0" fontId="40" fillId="0" borderId="0">
      <alignment vertical="center"/>
    </xf>
    <xf numFmtId="180" fontId="40" fillId="0" borderId="0">
      <alignment vertical="center"/>
    </xf>
    <xf numFmtId="181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0" fontId="56" fillId="8" borderId="18" applyNumberFormat="0" applyAlignment="0" applyProtection="0"/>
    <xf numFmtId="0" fontId="56" fillId="8" borderId="18" applyNumberFormat="0" applyAlignment="0" applyProtection="0"/>
    <xf numFmtId="0" fontId="56" fillId="8" borderId="18" applyNumberFormat="0" applyAlignment="0" applyProtection="0"/>
    <xf numFmtId="0" fontId="57" fillId="22" borderId="18" applyNumberFormat="0" applyAlignment="0" applyProtection="0"/>
    <xf numFmtId="0" fontId="57" fillId="22" borderId="18" applyNumberFormat="0" applyAlignment="0" applyProtection="0"/>
    <xf numFmtId="0" fontId="57" fillId="22" borderId="18" applyNumberFormat="0" applyAlignment="0" applyProtection="0"/>
    <xf numFmtId="0" fontId="58" fillId="22" borderId="19" applyNumberFormat="0" applyAlignment="0" applyProtection="0"/>
    <xf numFmtId="0" fontId="58" fillId="22" borderId="19" applyNumberFormat="0" applyAlignment="0" applyProtection="0"/>
    <xf numFmtId="0" fontId="58" fillId="22" borderId="19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9" borderId="0" applyNumberFormat="0" applyBorder="0" applyAlignment="0" applyProtection="0"/>
    <xf numFmtId="0" fontId="43" fillId="3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20" borderId="0" applyNumberFormat="0" applyBorder="0" applyAlignment="0" applyProtection="0"/>
    <xf numFmtId="0" fontId="43" fillId="8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21" fillId="20" borderId="27" applyNumberFormat="0" applyFont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21" fillId="20" borderId="27" applyNumberFormat="0" applyFont="0" applyAlignment="0" applyProtection="0"/>
    <xf numFmtId="0" fontId="21" fillId="20" borderId="27" applyNumberFormat="0" applyFont="0" applyAlignment="0" applyProtection="0"/>
    <xf numFmtId="0" fontId="44" fillId="26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14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10" borderId="0" applyNumberFormat="0" applyBorder="0" applyAlignment="0" applyProtection="0"/>
    <xf numFmtId="0" fontId="44" fillId="16" borderId="0" applyNumberFormat="0" applyBorder="0" applyAlignment="0" applyProtection="0"/>
    <xf numFmtId="0" fontId="45" fillId="0" borderId="20" applyNumberFormat="0" applyFill="0" applyAlignment="0" applyProtection="0"/>
    <xf numFmtId="0" fontId="45" fillId="0" borderId="9" applyNumberFormat="0" applyFill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62" fillId="0" borderId="21" applyNumberFormat="0" applyFill="0" applyAlignment="0" applyProtection="0"/>
    <xf numFmtId="0" fontId="48" fillId="0" borderId="13" applyNumberFormat="0" applyFill="0" applyAlignment="0" applyProtection="0"/>
    <xf numFmtId="0" fontId="63" fillId="0" borderId="22" applyNumberFormat="0" applyFill="0" applyAlignment="0" applyProtection="0"/>
    <xf numFmtId="0" fontId="49" fillId="0" borderId="14" applyNumberFormat="0" applyFill="0" applyAlignment="0" applyProtection="0"/>
    <xf numFmtId="0" fontId="64" fillId="0" borderId="23" applyNumberFormat="0" applyFill="0" applyAlignment="0" applyProtection="0"/>
    <xf numFmtId="0" fontId="50" fillId="0" borderId="15" applyNumberFormat="0" applyFill="0" applyAlignment="0" applyProtection="0"/>
    <xf numFmtId="0" fontId="6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6" fillId="19" borderId="0" applyNumberFormat="0" applyBorder="0" applyAlignment="0" applyProtection="0"/>
    <xf numFmtId="0" fontId="52" fillId="19" borderId="0" applyNumberFormat="0" applyBorder="0" applyAlignment="0" applyProtection="0"/>
    <xf numFmtId="0" fontId="7" fillId="0" borderId="0"/>
    <xf numFmtId="0" fontId="11" fillId="0" borderId="0">
      <alignment horizontal="left" indent="2"/>
      <protection locked="0"/>
    </xf>
    <xf numFmtId="0" fontId="45" fillId="0" borderId="26" applyNumberFormat="0" applyFill="0" applyAlignment="0" applyProtection="0"/>
    <xf numFmtId="0" fontId="31" fillId="0" borderId="0"/>
    <xf numFmtId="4" fontId="10" fillId="2" borderId="31" applyNumberFormat="0" applyFont="0" applyFill="0" applyBorder="0" applyAlignment="0" applyProtection="0">
      <alignment horizontal="left" vertical="top"/>
    </xf>
    <xf numFmtId="0" fontId="55" fillId="0" borderId="24" applyNumberFormat="0" applyFill="0" applyAlignment="0" applyProtection="0"/>
    <xf numFmtId="0" fontId="53" fillId="0" borderId="17" applyNumberFormat="0" applyFill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6" fillId="19" borderId="18" applyNumberFormat="0" applyAlignment="0" applyProtection="0"/>
    <xf numFmtId="0" fontId="56" fillId="8" borderId="18" applyNumberFormat="0" applyAlignment="0" applyProtection="0"/>
    <xf numFmtId="0" fontId="67" fillId="27" borderId="18" applyNumberFormat="0" applyAlignment="0" applyProtection="0"/>
    <xf numFmtId="0" fontId="57" fillId="22" borderId="18" applyNumberFormat="0" applyAlignment="0" applyProtection="0"/>
    <xf numFmtId="0" fontId="58" fillId="27" borderId="19" applyNumberFormat="0" applyAlignment="0" applyProtection="0"/>
    <xf numFmtId="0" fontId="58" fillId="22" borderId="19" applyNumberFormat="0" applyAlignment="0" applyProtection="0"/>
    <xf numFmtId="0" fontId="44" fillId="28" borderId="0" applyNumberFormat="0" applyBorder="0" applyAlignment="0" applyProtection="0"/>
    <xf numFmtId="0" fontId="44" fillId="23" borderId="0" applyNumberFormat="0" applyBorder="0" applyAlignment="0" applyProtection="0"/>
    <xf numFmtId="0" fontId="44" fillId="26" borderId="0" applyNumberFormat="0" applyBorder="0" applyAlignment="0" applyProtection="0"/>
    <xf numFmtId="0" fontId="44" fillId="24" borderId="0" applyNumberFormat="0" applyBorder="0" applyAlignment="0" applyProtection="0"/>
    <xf numFmtId="0" fontId="44" fillId="12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14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7" fillId="0" borderId="0"/>
    <xf numFmtId="0" fontId="31" fillId="0" borderId="0"/>
    <xf numFmtId="0" fontId="11" fillId="0" borderId="0"/>
    <xf numFmtId="0" fontId="11" fillId="0" borderId="0">
      <alignment horizontal="left" indent="2"/>
      <protection locked="0"/>
    </xf>
    <xf numFmtId="0" fontId="11" fillId="0" borderId="0"/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69" fillId="0" borderId="0" applyAlignment="0">
      <alignment vertical="top" wrapText="1"/>
      <protection locked="0"/>
    </xf>
    <xf numFmtId="0" fontId="11" fillId="0" borderId="0">
      <alignment horizontal="left" indent="2"/>
      <protection locked="0"/>
    </xf>
    <xf numFmtId="0" fontId="69" fillId="0" borderId="0" applyAlignment="0">
      <alignment vertical="top" wrapText="1"/>
      <protection locked="0"/>
    </xf>
    <xf numFmtId="0" fontId="7" fillId="0" borderId="0"/>
    <xf numFmtId="0" fontId="7" fillId="0" borderId="0"/>
    <xf numFmtId="0" fontId="11" fillId="0" borderId="0"/>
    <xf numFmtId="0" fontId="11" fillId="0" borderId="0"/>
    <xf numFmtId="184" fontId="1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23" fillId="0" borderId="0">
      <alignment horizontal="center"/>
    </xf>
    <xf numFmtId="0" fontId="23" fillId="0" borderId="0">
      <alignment horizontal="center"/>
    </xf>
    <xf numFmtId="0" fontId="11" fillId="0" borderId="0"/>
    <xf numFmtId="0" fontId="11" fillId="0" borderId="0"/>
    <xf numFmtId="0" fontId="69" fillId="0" borderId="0" applyAlignment="0">
      <alignment vertical="top" wrapText="1"/>
      <protection locked="0"/>
    </xf>
    <xf numFmtId="0" fontId="11" fillId="0" borderId="0"/>
    <xf numFmtId="0" fontId="23" fillId="0" borderId="0">
      <alignment horizontal="center"/>
    </xf>
    <xf numFmtId="0" fontId="23" fillId="0" borderId="0">
      <alignment horizontal="center"/>
    </xf>
    <xf numFmtId="0" fontId="11" fillId="0" borderId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7" fillId="0" borderId="0"/>
    <xf numFmtId="0" fontId="11" fillId="0" borderId="0"/>
    <xf numFmtId="0" fontId="61" fillId="0" borderId="0"/>
    <xf numFmtId="0" fontId="43" fillId="0" borderId="0"/>
    <xf numFmtId="0" fontId="61" fillId="0" borderId="0"/>
    <xf numFmtId="0" fontId="21" fillId="20" borderId="16" applyNumberFormat="0" applyFont="0" applyAlignment="0" applyProtection="0"/>
    <xf numFmtId="0" fontId="21" fillId="20" borderId="16" applyNumberFormat="0" applyFont="0" applyAlignment="0" applyProtection="0"/>
    <xf numFmtId="0" fontId="21" fillId="20" borderId="16" applyNumberFormat="0" applyFont="0" applyAlignment="0" applyProtection="0"/>
    <xf numFmtId="4" fontId="10" fillId="2" borderId="25" applyNumberFormat="0" applyFont="0" applyFill="0" applyBorder="0" applyAlignment="0" applyProtection="0">
      <alignment horizontal="left" vertical="top"/>
    </xf>
    <xf numFmtId="0" fontId="56" fillId="8" borderId="18" applyNumberFormat="0" applyAlignment="0" applyProtection="0"/>
    <xf numFmtId="0" fontId="56" fillId="8" borderId="18" applyNumberFormat="0" applyAlignment="0" applyProtection="0"/>
    <xf numFmtId="0" fontId="56" fillId="8" borderId="18" applyNumberFormat="0" applyAlignment="0" applyProtection="0"/>
    <xf numFmtId="0" fontId="57" fillId="22" borderId="18" applyNumberFormat="0" applyAlignment="0" applyProtection="0"/>
    <xf numFmtId="0" fontId="57" fillId="22" borderId="18" applyNumberFormat="0" applyAlignment="0" applyProtection="0"/>
    <xf numFmtId="0" fontId="57" fillId="22" borderId="18" applyNumberFormat="0" applyAlignment="0" applyProtection="0"/>
    <xf numFmtId="0" fontId="58" fillId="22" borderId="19" applyNumberFormat="0" applyAlignment="0" applyProtection="0"/>
    <xf numFmtId="0" fontId="58" fillId="22" borderId="19" applyNumberFormat="0" applyAlignment="0" applyProtection="0"/>
    <xf numFmtId="0" fontId="58" fillId="22" borderId="19" applyNumberFormat="0" applyAlignment="0" applyProtection="0"/>
    <xf numFmtId="0" fontId="11" fillId="0" borderId="0"/>
    <xf numFmtId="0" fontId="23" fillId="0" borderId="0">
      <alignment horizontal="center"/>
    </xf>
    <xf numFmtId="0" fontId="43" fillId="0" borderId="0"/>
    <xf numFmtId="0" fontId="61" fillId="0" borderId="0"/>
    <xf numFmtId="0" fontId="43" fillId="0" borderId="0"/>
    <xf numFmtId="0" fontId="61" fillId="0" borderId="0"/>
    <xf numFmtId="0" fontId="43" fillId="0" borderId="0"/>
    <xf numFmtId="0" fontId="61" fillId="0" borderId="0"/>
    <xf numFmtId="0" fontId="11" fillId="0" borderId="0"/>
    <xf numFmtId="0" fontId="23" fillId="0" borderId="0">
      <alignment horizontal="center"/>
    </xf>
    <xf numFmtId="0" fontId="23" fillId="0" borderId="0">
      <alignment horizontal="center"/>
    </xf>
    <xf numFmtId="0" fontId="61" fillId="0" borderId="0"/>
    <xf numFmtId="0" fontId="43" fillId="0" borderId="0"/>
    <xf numFmtId="0" fontId="61" fillId="0" borderId="0"/>
    <xf numFmtId="0" fontId="43" fillId="0" borderId="0"/>
    <xf numFmtId="0" fontId="61" fillId="0" borderId="0"/>
    <xf numFmtId="0" fontId="43" fillId="0" borderId="0"/>
    <xf numFmtId="0" fontId="43" fillId="0" borderId="0"/>
    <xf numFmtId="4" fontId="10" fillId="2" borderId="8" applyNumberFormat="0" applyFont="0" applyFill="0" applyBorder="0" applyAlignment="0" applyProtection="0">
      <alignment horizontal="left" vertical="top"/>
    </xf>
    <xf numFmtId="0" fontId="38" fillId="1" borderId="1" applyNumberFormat="0" applyFont="0" applyAlignment="0">
      <alignment horizontal="center"/>
    </xf>
    <xf numFmtId="0" fontId="38" fillId="1" borderId="1" applyNumberFormat="0" applyFont="0" applyAlignment="0">
      <alignment horizontal="center"/>
    </xf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20" borderId="0" applyNumberFormat="0" applyBorder="0" applyAlignment="0" applyProtection="0"/>
    <xf numFmtId="0" fontId="43" fillId="8" borderId="0" applyNumberFormat="0" applyBorder="0" applyAlignment="0" applyProtection="0"/>
    <xf numFmtId="10" fontId="34" fillId="17" borderId="7" applyNumberFormat="0" applyBorder="0" applyAlignment="0" applyProtection="0"/>
    <xf numFmtId="0" fontId="43" fillId="20" borderId="0" applyNumberFormat="0" applyBorder="0" applyAlignment="0" applyProtection="0"/>
    <xf numFmtId="0" fontId="43" fillId="7" borderId="0" applyNumberFormat="0" applyBorder="0" applyAlignment="0" applyProtection="0"/>
    <xf numFmtId="0" fontId="35" fillId="0" borderId="1">
      <alignment horizontal="left" vertical="center"/>
    </xf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20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44" fillId="12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5" fillId="0" borderId="20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6" borderId="0" applyNumberFormat="0" applyBorder="0" applyAlignment="0" applyProtection="0"/>
    <xf numFmtId="0" fontId="69" fillId="0" borderId="0" applyAlignment="0">
      <alignment vertical="top" wrapText="1"/>
      <protection locked="0"/>
    </xf>
    <xf numFmtId="4" fontId="21" fillId="0" borderId="1"/>
    <xf numFmtId="4" fontId="11" fillId="0" borderId="1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4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left" indent="2"/>
      <protection locked="0"/>
    </xf>
    <xf numFmtId="0" fontId="61" fillId="0" borderId="0"/>
    <xf numFmtId="0" fontId="61" fillId="0" borderId="0"/>
    <xf numFmtId="0" fontId="11" fillId="0" borderId="0">
      <alignment horizontal="left" indent="2"/>
      <protection locked="0"/>
    </xf>
    <xf numFmtId="0" fontId="23" fillId="0" borderId="0">
      <alignment horizontal="center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/>
    <xf numFmtId="0" fontId="22" fillId="0" borderId="0" applyAlignment="0">
      <alignment vertical="top" wrapText="1"/>
      <protection locked="0"/>
    </xf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>
      <alignment horizontal="center"/>
    </xf>
    <xf numFmtId="0" fontId="43" fillId="0" borderId="0"/>
    <xf numFmtId="0" fontId="23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11" fillId="0" borderId="0"/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1" fillId="0" borderId="0"/>
    <xf numFmtId="0" fontId="21" fillId="20" borderId="16" applyNumberFormat="0" applyFont="0" applyAlignment="0" applyProtection="0"/>
    <xf numFmtId="0" fontId="21" fillId="20" borderId="16" applyNumberFormat="0" applyFont="0" applyAlignment="0" applyProtection="0"/>
    <xf numFmtId="0" fontId="21" fillId="20" borderId="16" applyNumberFormat="0" applyFont="0" applyAlignment="0" applyProtection="0"/>
    <xf numFmtId="0" fontId="69" fillId="0" borderId="0" applyAlignment="0">
      <alignment vertical="top" wrapText="1"/>
      <protection locked="0"/>
    </xf>
    <xf numFmtId="0" fontId="55" fillId="0" borderId="24" applyNumberFormat="0" applyFill="0" applyAlignment="0" applyProtection="0"/>
    <xf numFmtId="0" fontId="54" fillId="7" borderId="0" applyNumberFormat="0" applyBorder="0" applyAlignment="0" applyProtection="0"/>
    <xf numFmtId="4" fontId="10" fillId="2" borderId="8" applyNumberFormat="0" applyFont="0" applyFill="0" applyBorder="0" applyAlignment="0" applyProtection="0">
      <alignment horizontal="left" vertical="top"/>
    </xf>
    <xf numFmtId="0" fontId="7" fillId="0" borderId="0"/>
    <xf numFmtId="0" fontId="56" fillId="19" borderId="18" applyNumberFormat="0" applyAlignment="0" applyProtection="0"/>
    <xf numFmtId="0" fontId="56" fillId="8" borderId="18" applyNumberFormat="0" applyAlignment="0" applyProtection="0"/>
    <xf numFmtId="0" fontId="56" fillId="8" borderId="18" applyNumberFormat="0" applyAlignment="0" applyProtection="0"/>
    <xf numFmtId="0" fontId="67" fillId="27" borderId="18" applyNumberFormat="0" applyAlignment="0" applyProtection="0"/>
    <xf numFmtId="0" fontId="57" fillId="22" borderId="18" applyNumberFormat="0" applyAlignment="0" applyProtection="0"/>
    <xf numFmtId="0" fontId="57" fillId="22" borderId="18" applyNumberFormat="0" applyAlignment="0" applyProtection="0"/>
    <xf numFmtId="0" fontId="58" fillId="27" borderId="19" applyNumberFormat="0" applyAlignment="0" applyProtection="0"/>
    <xf numFmtId="0" fontId="58" fillId="22" borderId="19" applyNumberFormat="0" applyAlignment="0" applyProtection="0"/>
    <xf numFmtId="0" fontId="58" fillId="22" borderId="19" applyNumberFormat="0" applyAlignment="0" applyProtection="0"/>
    <xf numFmtId="0" fontId="44" fillId="28" borderId="0" applyNumberFormat="0" applyBorder="0" applyAlignment="0" applyProtection="0"/>
    <xf numFmtId="0" fontId="44" fillId="26" borderId="0" applyNumberFormat="0" applyBorder="0" applyAlignment="0" applyProtection="0"/>
    <xf numFmtId="0" fontId="44" fillId="12" borderId="0" applyNumberFormat="0" applyBorder="0" applyAlignment="0" applyProtection="0"/>
    <xf numFmtId="0" fontId="23" fillId="0" borderId="0">
      <alignment horizontal="center"/>
    </xf>
    <xf numFmtId="0" fontId="44" fillId="29" borderId="0" applyNumberFormat="0" applyBorder="0" applyAlignment="0" applyProtection="0"/>
    <xf numFmtId="0" fontId="11" fillId="0" borderId="0"/>
    <xf numFmtId="0" fontId="7" fillId="0" borderId="0"/>
    <xf numFmtId="0" fontId="44" fillId="24" borderId="0" applyNumberFormat="0" applyBorder="0" applyAlignment="0" applyProtection="0"/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9" fillId="0" borderId="0" applyAlignment="0">
      <alignment vertical="top" wrapText="1"/>
      <protection locked="0"/>
    </xf>
    <xf numFmtId="0" fontId="61" fillId="0" borderId="0"/>
    <xf numFmtId="4" fontId="10" fillId="2" borderId="25" applyNumberFormat="0" applyFont="0" applyFill="0" applyBorder="0" applyAlignment="0" applyProtection="0">
      <alignment horizontal="left" vertical="top"/>
    </xf>
    <xf numFmtId="44" fontId="7" fillId="0" borderId="0" applyFont="0" applyFill="0" applyBorder="0" applyAlignment="0" applyProtection="0"/>
    <xf numFmtId="4" fontId="10" fillId="2" borderId="25" applyNumberFormat="0" applyFont="0" applyFill="0" applyBorder="0" applyAlignment="0" applyProtection="0">
      <alignment horizontal="left" vertical="top"/>
    </xf>
    <xf numFmtId="0" fontId="69" fillId="0" borderId="0" applyAlignment="0">
      <alignment vertical="top" wrapText="1"/>
      <protection locked="0"/>
    </xf>
    <xf numFmtId="0" fontId="11" fillId="0" borderId="0">
      <alignment horizontal="left" indent="2"/>
      <protection locked="0"/>
    </xf>
    <xf numFmtId="0" fontId="11" fillId="0" borderId="0"/>
    <xf numFmtId="0" fontId="69" fillId="0" borderId="0" applyAlignment="0">
      <alignment vertical="top" wrapText="1"/>
      <protection locked="0"/>
    </xf>
    <xf numFmtId="0" fontId="11" fillId="0" borderId="0"/>
    <xf numFmtId="0" fontId="11" fillId="0" borderId="0">
      <alignment horizontal="left" indent="2"/>
      <protection locked="0"/>
    </xf>
    <xf numFmtId="0" fontId="23" fillId="0" borderId="0">
      <alignment horizontal="center"/>
    </xf>
    <xf numFmtId="0" fontId="11" fillId="0" borderId="0"/>
    <xf numFmtId="0" fontId="7" fillId="0" borderId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20" borderId="0" applyNumberFormat="0" applyBorder="0" applyAlignment="0" applyProtection="0"/>
    <xf numFmtId="0" fontId="43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7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20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44" fillId="12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5" fillId="0" borderId="20" applyNumberFormat="0" applyFill="0" applyAlignment="0" applyProtection="0"/>
    <xf numFmtId="0" fontId="46" fillId="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4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9" borderId="0" applyNumberFormat="0" applyBorder="0" applyAlignment="0" applyProtection="0"/>
    <xf numFmtId="0" fontId="7" fillId="0" borderId="0"/>
    <xf numFmtId="0" fontId="11" fillId="0" borderId="0">
      <alignment horizontal="left" indent="2"/>
      <protection locked="0"/>
    </xf>
    <xf numFmtId="0" fontId="55" fillId="0" borderId="24" applyNumberFormat="0" applyFill="0" applyAlignment="0" applyProtection="0"/>
    <xf numFmtId="0" fontId="54" fillId="7" borderId="0" applyNumberFormat="0" applyBorder="0" applyAlignment="0" applyProtection="0"/>
    <xf numFmtId="0" fontId="56" fillId="19" borderId="18" applyNumberFormat="0" applyAlignment="0" applyProtection="0"/>
    <xf numFmtId="0" fontId="67" fillId="27" borderId="18" applyNumberFormat="0" applyAlignment="0" applyProtection="0"/>
    <xf numFmtId="0" fontId="58" fillId="27" borderId="19" applyNumberFormat="0" applyAlignment="0" applyProtection="0"/>
    <xf numFmtId="0" fontId="44" fillId="28" borderId="0" applyNumberFormat="0" applyBorder="0" applyAlignment="0" applyProtection="0"/>
    <xf numFmtId="0" fontId="44" fillId="26" borderId="0" applyNumberFormat="0" applyBorder="0" applyAlignment="0" applyProtection="0"/>
    <xf numFmtId="0" fontId="44" fillId="12" borderId="0" applyNumberFormat="0" applyBorder="0" applyAlignment="0" applyProtection="0"/>
    <xf numFmtId="0" fontId="44" fillId="29" borderId="0" applyNumberFormat="0" applyBorder="0" applyAlignment="0" applyProtection="0"/>
    <xf numFmtId="0" fontId="44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56" fillId="8" borderId="28" applyNumberFormat="0" applyAlignment="0" applyProtection="0"/>
    <xf numFmtId="0" fontId="56" fillId="8" borderId="28" applyNumberFormat="0" applyAlignment="0" applyProtection="0"/>
    <xf numFmtId="0" fontId="56" fillId="8" borderId="28" applyNumberFormat="0" applyAlignment="0" applyProtection="0"/>
    <xf numFmtId="0" fontId="57" fillId="22" borderId="28" applyNumberFormat="0" applyAlignment="0" applyProtection="0"/>
    <xf numFmtId="0" fontId="57" fillId="22" borderId="28" applyNumberFormat="0" applyAlignment="0" applyProtection="0"/>
    <xf numFmtId="0" fontId="57" fillId="22" borderId="28" applyNumberFormat="0" applyAlignment="0" applyProtection="0"/>
    <xf numFmtId="0" fontId="58" fillId="22" borderId="29" applyNumberFormat="0" applyAlignment="0" applyProtection="0"/>
    <xf numFmtId="0" fontId="58" fillId="22" borderId="29" applyNumberFormat="0" applyAlignment="0" applyProtection="0"/>
    <xf numFmtId="0" fontId="58" fillId="22" borderId="29" applyNumberFormat="0" applyAlignment="0" applyProtection="0"/>
    <xf numFmtId="0" fontId="45" fillId="0" borderId="26" applyNumberFormat="0" applyFill="0" applyAlignment="0" applyProtection="0"/>
    <xf numFmtId="0" fontId="58" fillId="22" borderId="29" applyNumberFormat="0" applyAlignment="0" applyProtection="0"/>
    <xf numFmtId="0" fontId="58" fillId="27" borderId="29" applyNumberFormat="0" applyAlignment="0" applyProtection="0"/>
    <xf numFmtId="0" fontId="57" fillId="22" borderId="28" applyNumberFormat="0" applyAlignment="0" applyProtection="0"/>
    <xf numFmtId="0" fontId="67" fillId="27" borderId="28" applyNumberFormat="0" applyAlignment="0" applyProtection="0"/>
    <xf numFmtId="0" fontId="56" fillId="8" borderId="28" applyNumberFormat="0" applyAlignment="0" applyProtection="0"/>
    <xf numFmtId="0" fontId="56" fillId="19" borderId="28" applyNumberFormat="0" applyAlignment="0" applyProtection="0"/>
    <xf numFmtId="0" fontId="45" fillId="0" borderId="30" applyNumberFormat="0" applyFill="0" applyAlignment="0" applyProtection="0"/>
    <xf numFmtId="0" fontId="31" fillId="0" borderId="0"/>
    <xf numFmtId="0" fontId="61" fillId="0" borderId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21" fillId="20" borderId="27" applyNumberFormat="0" applyFont="0" applyAlignment="0" applyProtection="0"/>
    <xf numFmtId="0" fontId="21" fillId="20" borderId="27" applyNumberFormat="0" applyFont="0" applyAlignment="0" applyProtection="0"/>
    <xf numFmtId="0" fontId="21" fillId="20" borderId="27" applyNumberFormat="0" applyFont="0" applyAlignment="0" applyProtection="0"/>
    <xf numFmtId="4" fontId="10" fillId="2" borderId="31" applyNumberFormat="0" applyFont="0" applyFill="0" applyBorder="0" applyAlignment="0" applyProtection="0">
      <alignment horizontal="left" vertical="top"/>
    </xf>
    <xf numFmtId="0" fontId="56" fillId="8" borderId="28" applyNumberFormat="0" applyAlignment="0" applyProtection="0"/>
    <xf numFmtId="0" fontId="56" fillId="8" borderId="28" applyNumberFormat="0" applyAlignment="0" applyProtection="0"/>
    <xf numFmtId="0" fontId="56" fillId="8" borderId="28" applyNumberFormat="0" applyAlignment="0" applyProtection="0"/>
    <xf numFmtId="0" fontId="57" fillId="22" borderId="28" applyNumberFormat="0" applyAlignment="0" applyProtection="0"/>
    <xf numFmtId="0" fontId="57" fillId="22" borderId="28" applyNumberFormat="0" applyAlignment="0" applyProtection="0"/>
    <xf numFmtId="0" fontId="57" fillId="22" borderId="28" applyNumberFormat="0" applyAlignment="0" applyProtection="0"/>
    <xf numFmtId="0" fontId="58" fillId="22" borderId="29" applyNumberFormat="0" applyAlignment="0" applyProtection="0"/>
    <xf numFmtId="0" fontId="58" fillId="22" borderId="29" applyNumberFormat="0" applyAlignment="0" applyProtection="0"/>
    <xf numFmtId="0" fontId="58" fillId="22" borderId="29" applyNumberFormat="0" applyAlignment="0" applyProtection="0"/>
    <xf numFmtId="0" fontId="45" fillId="0" borderId="30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21" fillId="20" borderId="27" applyNumberFormat="0" applyFont="0" applyAlignment="0" applyProtection="0"/>
    <xf numFmtId="0" fontId="21" fillId="20" borderId="27" applyNumberFormat="0" applyFont="0" applyAlignment="0" applyProtection="0"/>
    <xf numFmtId="0" fontId="21" fillId="20" borderId="27" applyNumberFormat="0" applyFont="0" applyAlignment="0" applyProtection="0"/>
    <xf numFmtId="0" fontId="56" fillId="19" borderId="28" applyNumberFormat="0" applyAlignment="0" applyProtection="0"/>
    <xf numFmtId="0" fontId="56" fillId="8" borderId="28" applyNumberFormat="0" applyAlignment="0" applyProtection="0"/>
    <xf numFmtId="0" fontId="56" fillId="8" borderId="28" applyNumberFormat="0" applyAlignment="0" applyProtection="0"/>
    <xf numFmtId="0" fontId="67" fillId="27" borderId="28" applyNumberFormat="0" applyAlignment="0" applyProtection="0"/>
    <xf numFmtId="0" fontId="57" fillId="22" borderId="28" applyNumberFormat="0" applyAlignment="0" applyProtection="0"/>
    <xf numFmtId="0" fontId="57" fillId="22" borderId="28" applyNumberFormat="0" applyAlignment="0" applyProtection="0"/>
    <xf numFmtId="0" fontId="58" fillId="27" borderId="29" applyNumberFormat="0" applyAlignment="0" applyProtection="0"/>
    <xf numFmtId="0" fontId="58" fillId="22" borderId="29" applyNumberFormat="0" applyAlignment="0" applyProtection="0"/>
    <xf numFmtId="0" fontId="58" fillId="22" borderId="29" applyNumberFormat="0" applyAlignment="0" applyProtection="0"/>
    <xf numFmtId="0" fontId="31" fillId="0" borderId="0"/>
    <xf numFmtId="0" fontId="11" fillId="0" borderId="0">
      <alignment horizontal="left" indent="2"/>
      <protection locked="0"/>
    </xf>
    <xf numFmtId="0" fontId="11" fillId="0" borderId="0"/>
    <xf numFmtId="4" fontId="10" fillId="2" borderId="31" applyNumberFormat="0" applyFont="0" applyFill="0" applyBorder="0" applyAlignment="0" applyProtection="0">
      <alignment horizontal="left" vertical="top"/>
    </xf>
    <xf numFmtId="0" fontId="56" fillId="19" borderId="45" applyNumberFormat="0" applyAlignment="0" applyProtection="0"/>
    <xf numFmtId="0" fontId="11" fillId="0" borderId="0">
      <alignment horizontal="left" indent="2"/>
      <protection locked="0"/>
    </xf>
    <xf numFmtId="0" fontId="23" fillId="0" borderId="0">
      <alignment horizontal="center"/>
    </xf>
    <xf numFmtId="0" fontId="11" fillId="0" borderId="0"/>
    <xf numFmtId="0" fontId="11" fillId="0" borderId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6" fillId="8" borderId="45" applyNumberFormat="0" applyAlignment="0" applyProtection="0"/>
    <xf numFmtId="4" fontId="10" fillId="2" borderId="48" applyNumberFormat="0" applyFont="0" applyFill="0" applyBorder="0" applyAlignment="0" applyProtection="0">
      <alignment horizontal="left" vertical="top"/>
    </xf>
    <xf numFmtId="0" fontId="21" fillId="20" borderId="44" applyNumberFormat="0" applyFont="0" applyAlignment="0" applyProtection="0"/>
    <xf numFmtId="0" fontId="6" fillId="0" borderId="0"/>
    <xf numFmtId="0" fontId="45" fillId="0" borderId="43" applyNumberFormat="0" applyFill="0" applyAlignment="0" applyProtection="0"/>
    <xf numFmtId="0" fontId="45" fillId="0" borderId="47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67" fillId="27" borderId="45" applyNumberFormat="0" applyAlignment="0" applyProtection="0"/>
    <xf numFmtId="0" fontId="58" fillId="27" borderId="46" applyNumberFormat="0" applyAlignment="0" applyProtection="0"/>
    <xf numFmtId="0" fontId="6" fillId="0" borderId="0"/>
    <xf numFmtId="0" fontId="31" fillId="0" borderId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31" fillId="0" borderId="0"/>
    <xf numFmtId="0" fontId="56" fillId="8" borderId="45" applyNumberFormat="0" applyAlignment="0" applyProtection="0"/>
    <xf numFmtId="0" fontId="56" fillId="8" borderId="45" applyNumberFormat="0" applyAlignment="0" applyProtection="0"/>
    <xf numFmtId="0" fontId="21" fillId="20" borderId="44" applyNumberFormat="0" applyFont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45" fillId="0" borderId="47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21" fillId="20" borderId="44" applyNumberFormat="0" applyFont="0" applyAlignment="0" applyProtection="0"/>
    <xf numFmtId="0" fontId="6" fillId="0" borderId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6" fillId="0" borderId="0"/>
    <xf numFmtId="0" fontId="56" fillId="19" borderId="45" applyNumberForma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67" fillId="27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8" fillId="27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>
      <alignment horizontal="left" indent="2"/>
      <protection locked="0"/>
    </xf>
    <xf numFmtId="0" fontId="31" fillId="0" borderId="0"/>
    <xf numFmtId="0" fontId="6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11" fillId="0" borderId="0">
      <alignment horizontal="left" indent="2"/>
      <protection locked="0"/>
    </xf>
    <xf numFmtId="0" fontId="11" fillId="0" borderId="0"/>
    <xf numFmtId="0" fontId="5" fillId="0" borderId="0"/>
    <xf numFmtId="4" fontId="10" fillId="2" borderId="48" applyNumberFormat="0" applyFont="0" applyFill="0" applyBorder="0" applyAlignment="0" applyProtection="0">
      <alignment horizontal="left" vertical="top"/>
    </xf>
    <xf numFmtId="4" fontId="10" fillId="2" borderId="48" applyNumberFormat="0" applyFont="0" applyFill="0" applyBorder="0" applyAlignment="0" applyProtection="0">
      <alignment horizontal="left" vertical="top"/>
    </xf>
    <xf numFmtId="0" fontId="5" fillId="0" borderId="0"/>
    <xf numFmtId="0" fontId="5" fillId="0" borderId="0"/>
    <xf numFmtId="4" fontId="10" fillId="2" borderId="48" applyNumberFormat="0" applyFont="0" applyFill="0" applyBorder="0" applyAlignment="0" applyProtection="0">
      <alignment horizontal="left" vertical="top"/>
    </xf>
    <xf numFmtId="44" fontId="5" fillId="0" borderId="0" applyFont="0" applyFill="0" applyBorder="0" applyAlignment="0" applyProtection="0"/>
    <xf numFmtId="4" fontId="10" fillId="2" borderId="48" applyNumberFormat="0" applyFont="0" applyFill="0" applyBorder="0" applyAlignment="0" applyProtection="0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5" fillId="0" borderId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" fillId="0" borderId="0"/>
    <xf numFmtId="0" fontId="5" fillId="0" borderId="0"/>
    <xf numFmtId="0" fontId="1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5" fillId="0" borderId="0"/>
    <xf numFmtId="0" fontId="45" fillId="0" borderId="43" applyNumberFormat="0" applyFill="0" applyAlignment="0" applyProtection="0"/>
    <xf numFmtId="0" fontId="58" fillId="22" borderId="46" applyNumberFormat="0" applyAlignment="0" applyProtection="0"/>
    <xf numFmtId="0" fontId="58" fillId="27" borderId="46" applyNumberFormat="0" applyAlignment="0" applyProtection="0"/>
    <xf numFmtId="0" fontId="57" fillId="22" borderId="45" applyNumberFormat="0" applyAlignment="0" applyProtection="0"/>
    <xf numFmtId="0" fontId="67" fillId="27" borderId="45" applyNumberFormat="0" applyAlignment="0" applyProtection="0"/>
    <xf numFmtId="0" fontId="56" fillId="8" borderId="45" applyNumberFormat="0" applyAlignment="0" applyProtection="0"/>
    <xf numFmtId="0" fontId="56" fillId="19" borderId="45" applyNumberFormat="0" applyAlignment="0" applyProtection="0"/>
    <xf numFmtId="0" fontId="5" fillId="0" borderId="0"/>
    <xf numFmtId="0" fontId="45" fillId="0" borderId="47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5" fillId="0" borderId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4" fontId="10" fillId="2" borderId="48" applyNumberFormat="0" applyFont="0" applyFill="0" applyBorder="0" applyAlignment="0" applyProtection="0">
      <alignment horizontal="left" vertical="top"/>
    </xf>
    <xf numFmtId="0" fontId="56" fillId="8" borderId="45" applyNumberForma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45" fillId="0" borderId="47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5" fillId="0" borderId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21" fillId="20" borderId="44" applyNumberFormat="0" applyFont="0" applyAlignment="0" applyProtection="0"/>
    <xf numFmtId="0" fontId="5" fillId="0" borderId="0"/>
    <xf numFmtId="0" fontId="56" fillId="19" borderId="45" applyNumberFormat="0" applyAlignment="0" applyProtection="0"/>
    <xf numFmtId="0" fontId="56" fillId="8" borderId="45" applyNumberFormat="0" applyAlignment="0" applyProtection="0"/>
    <xf numFmtId="0" fontId="56" fillId="8" borderId="45" applyNumberFormat="0" applyAlignment="0" applyProtection="0"/>
    <xf numFmtId="0" fontId="67" fillId="27" borderId="45" applyNumberFormat="0" applyAlignment="0" applyProtection="0"/>
    <xf numFmtId="0" fontId="57" fillId="22" borderId="45" applyNumberFormat="0" applyAlignment="0" applyProtection="0"/>
    <xf numFmtId="0" fontId="57" fillId="22" borderId="45" applyNumberFormat="0" applyAlignment="0" applyProtection="0"/>
    <xf numFmtId="0" fontId="58" fillId="27" borderId="46" applyNumberFormat="0" applyAlignment="0" applyProtection="0"/>
    <xf numFmtId="0" fontId="58" fillId="22" borderId="46" applyNumberFormat="0" applyAlignment="0" applyProtection="0"/>
    <xf numFmtId="0" fontId="58" fillId="22" borderId="4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10" fillId="2" borderId="48" applyNumberFormat="0" applyFont="0" applyFill="0" applyBorder="0" applyAlignment="0" applyProtection="0">
      <alignment horizontal="left" vertical="top"/>
    </xf>
    <xf numFmtId="0" fontId="5" fillId="0" borderId="0"/>
    <xf numFmtId="4" fontId="10" fillId="2" borderId="48" applyNumberFormat="0" applyFont="0" applyFill="0" applyBorder="0" applyAlignment="0" applyProtection="0">
      <alignment horizontal="left" vertical="top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21" fillId="20" borderId="50" applyNumberFormat="0" applyFont="0" applyAlignment="0" applyProtection="0"/>
    <xf numFmtId="0" fontId="21" fillId="20" borderId="50" applyNumberFormat="0" applyFont="0" applyAlignment="0" applyProtection="0"/>
    <xf numFmtId="0" fontId="21" fillId="20" borderId="50" applyNumberFormat="0" applyFont="0" applyAlignment="0" applyProtection="0"/>
    <xf numFmtId="0" fontId="56" fillId="8" borderId="51" applyNumberFormat="0" applyAlignment="0" applyProtection="0"/>
    <xf numFmtId="0" fontId="56" fillId="8" borderId="51" applyNumberFormat="0" applyAlignment="0" applyProtection="0"/>
    <xf numFmtId="0" fontId="56" fillId="8" borderId="51" applyNumberFormat="0" applyAlignment="0" applyProtection="0"/>
    <xf numFmtId="0" fontId="57" fillId="22" borderId="51" applyNumberFormat="0" applyAlignment="0" applyProtection="0"/>
    <xf numFmtId="0" fontId="57" fillId="22" borderId="51" applyNumberFormat="0" applyAlignment="0" applyProtection="0"/>
    <xf numFmtId="0" fontId="57" fillId="22" borderId="51" applyNumberFormat="0" applyAlignment="0" applyProtection="0"/>
    <xf numFmtId="0" fontId="58" fillId="22" borderId="52" applyNumberFormat="0" applyAlignment="0" applyProtection="0"/>
    <xf numFmtId="0" fontId="58" fillId="22" borderId="52" applyNumberFormat="0" applyAlignment="0" applyProtection="0"/>
    <xf numFmtId="0" fontId="58" fillId="22" borderId="52" applyNumberFormat="0" applyAlignment="0" applyProtection="0"/>
    <xf numFmtId="0" fontId="45" fillId="0" borderId="49" applyNumberFormat="0" applyFill="0" applyAlignment="0" applyProtection="0"/>
    <xf numFmtId="0" fontId="58" fillId="22" borderId="52" applyNumberFormat="0" applyAlignment="0" applyProtection="0"/>
    <xf numFmtId="0" fontId="58" fillId="27" borderId="52" applyNumberFormat="0" applyAlignment="0" applyProtection="0"/>
    <xf numFmtId="0" fontId="57" fillId="22" borderId="51" applyNumberFormat="0" applyAlignment="0" applyProtection="0"/>
    <xf numFmtId="0" fontId="67" fillId="27" borderId="51" applyNumberFormat="0" applyAlignment="0" applyProtection="0"/>
    <xf numFmtId="0" fontId="56" fillId="8" borderId="51" applyNumberFormat="0" applyAlignment="0" applyProtection="0"/>
    <xf numFmtId="0" fontId="56" fillId="19" borderId="51" applyNumberFormat="0" applyAlignment="0" applyProtection="0"/>
    <xf numFmtId="0" fontId="45" fillId="0" borderId="53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21" fillId="20" borderId="50" applyNumberFormat="0" applyFont="0" applyAlignment="0" applyProtection="0"/>
    <xf numFmtId="0" fontId="21" fillId="20" borderId="50" applyNumberFormat="0" applyFont="0" applyAlignment="0" applyProtection="0"/>
    <xf numFmtId="0" fontId="21" fillId="20" borderId="50" applyNumberFormat="0" applyFont="0" applyAlignment="0" applyProtection="0"/>
    <xf numFmtId="4" fontId="10" fillId="2" borderId="54" applyNumberFormat="0" applyFont="0" applyFill="0" applyBorder="0" applyAlignment="0" applyProtection="0">
      <alignment horizontal="left" vertical="top"/>
    </xf>
    <xf numFmtId="0" fontId="56" fillId="8" borderId="51" applyNumberFormat="0" applyAlignment="0" applyProtection="0"/>
    <xf numFmtId="0" fontId="56" fillId="8" borderId="51" applyNumberFormat="0" applyAlignment="0" applyProtection="0"/>
    <xf numFmtId="0" fontId="56" fillId="8" borderId="51" applyNumberFormat="0" applyAlignment="0" applyProtection="0"/>
    <xf numFmtId="0" fontId="57" fillId="22" borderId="51" applyNumberFormat="0" applyAlignment="0" applyProtection="0"/>
    <xf numFmtId="0" fontId="57" fillId="22" borderId="51" applyNumberFormat="0" applyAlignment="0" applyProtection="0"/>
    <xf numFmtId="0" fontId="57" fillId="22" borderId="51" applyNumberFormat="0" applyAlignment="0" applyProtection="0"/>
    <xf numFmtId="0" fontId="58" fillId="22" borderId="52" applyNumberFormat="0" applyAlignment="0" applyProtection="0"/>
    <xf numFmtId="0" fontId="58" fillId="22" borderId="52" applyNumberFormat="0" applyAlignment="0" applyProtection="0"/>
    <xf numFmtId="0" fontId="58" fillId="22" borderId="52" applyNumberFormat="0" applyAlignment="0" applyProtection="0"/>
    <xf numFmtId="0" fontId="45" fillId="0" borderId="53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21" fillId="20" borderId="50" applyNumberFormat="0" applyFont="0" applyAlignment="0" applyProtection="0"/>
    <xf numFmtId="0" fontId="21" fillId="20" borderId="50" applyNumberFormat="0" applyFont="0" applyAlignment="0" applyProtection="0"/>
    <xf numFmtId="0" fontId="21" fillId="20" borderId="50" applyNumberFormat="0" applyFont="0" applyAlignment="0" applyProtection="0"/>
    <xf numFmtId="0" fontId="56" fillId="19" borderId="51" applyNumberFormat="0" applyAlignment="0" applyProtection="0"/>
    <xf numFmtId="0" fontId="56" fillId="8" borderId="51" applyNumberFormat="0" applyAlignment="0" applyProtection="0"/>
    <xf numFmtId="0" fontId="56" fillId="8" borderId="51" applyNumberFormat="0" applyAlignment="0" applyProtection="0"/>
    <xf numFmtId="0" fontId="67" fillId="27" borderId="51" applyNumberFormat="0" applyAlignment="0" applyProtection="0"/>
    <xf numFmtId="0" fontId="57" fillId="22" borderId="51" applyNumberFormat="0" applyAlignment="0" applyProtection="0"/>
    <xf numFmtId="0" fontId="57" fillId="22" borderId="51" applyNumberFormat="0" applyAlignment="0" applyProtection="0"/>
    <xf numFmtId="0" fontId="58" fillId="27" borderId="52" applyNumberFormat="0" applyAlignment="0" applyProtection="0"/>
    <xf numFmtId="0" fontId="58" fillId="22" borderId="52" applyNumberFormat="0" applyAlignment="0" applyProtection="0"/>
    <xf numFmtId="0" fontId="58" fillId="22" borderId="52" applyNumberFormat="0" applyAlignment="0" applyProtection="0"/>
    <xf numFmtId="4" fontId="11" fillId="0" borderId="55"/>
    <xf numFmtId="4" fontId="21" fillId="0" borderId="55"/>
    <xf numFmtId="0" fontId="11" fillId="20" borderId="27" applyNumberFormat="0" applyFont="0" applyAlignment="0" applyProtection="0"/>
    <xf numFmtId="0" fontId="11" fillId="0" borderId="0"/>
    <xf numFmtId="0" fontId="23" fillId="0" borderId="0">
      <alignment horizontal="center"/>
    </xf>
    <xf numFmtId="0" fontId="11" fillId="0" borderId="0"/>
    <xf numFmtId="0" fontId="11" fillId="0" borderId="0">
      <alignment horizontal="left" indent="2"/>
      <protection locked="0"/>
    </xf>
    <xf numFmtId="0" fontId="35" fillId="0" borderId="55">
      <alignment horizontal="left" vertical="center"/>
    </xf>
    <xf numFmtId="0" fontId="4" fillId="0" borderId="0"/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31" fillId="0" borderId="0"/>
    <xf numFmtId="0" fontId="11" fillId="0" borderId="0"/>
    <xf numFmtId="0" fontId="23" fillId="0" borderId="0">
      <alignment horizontal="center"/>
    </xf>
    <xf numFmtId="0" fontId="11" fillId="0" borderId="0"/>
    <xf numFmtId="0" fontId="23" fillId="0" borderId="0">
      <alignment horizontal="center"/>
    </xf>
    <xf numFmtId="0" fontId="11" fillId="0" borderId="0"/>
    <xf numFmtId="0" fontId="11" fillId="0" borderId="0"/>
    <xf numFmtId="0" fontId="11" fillId="20" borderId="50" applyNumberFormat="0" applyFont="0" applyAlignment="0" applyProtection="0"/>
    <xf numFmtId="0" fontId="38" fillId="1" borderId="55" applyNumberFormat="0" applyFont="0" applyAlignment="0">
      <alignment horizontal="center"/>
    </xf>
    <xf numFmtId="0" fontId="38" fillId="1" borderId="55" applyNumberFormat="0" applyFont="0" applyAlignment="0">
      <alignment horizontal="center"/>
    </xf>
    <xf numFmtId="0" fontId="73" fillId="0" borderId="0"/>
    <xf numFmtId="0" fontId="73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45" fillId="0" borderId="57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3" fillId="0" borderId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56" fillId="19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67" fillId="27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8" fillId="27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3" fillId="0" borderId="0"/>
    <xf numFmtId="0" fontId="31" fillId="0" borderId="0"/>
    <xf numFmtId="4" fontId="11" fillId="0" borderId="61"/>
    <xf numFmtId="4" fontId="21" fillId="0" borderId="61"/>
    <xf numFmtId="0" fontId="61" fillId="0" borderId="0"/>
    <xf numFmtId="0" fontId="61" fillId="0" borderId="0"/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35" fillId="0" borderId="61">
      <alignment horizontal="left" vertical="center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61" fillId="0" borderId="0"/>
    <xf numFmtId="0" fontId="61" fillId="0" borderId="0"/>
    <xf numFmtId="0" fontId="38" fillId="1" borderId="61" applyNumberFormat="0" applyFont="0" applyAlignment="0">
      <alignment horizontal="center"/>
    </xf>
    <xf numFmtId="0" fontId="38" fillId="1" borderId="61" applyNumberFormat="0" applyFont="0" applyAlignment="0">
      <alignment horizontal="center"/>
    </xf>
    <xf numFmtId="4" fontId="10" fillId="2" borderId="62" applyNumberFormat="0" applyFont="0" applyFill="0" applyBorder="0" applyAlignment="0" applyProtection="0">
      <alignment horizontal="left" vertical="top"/>
    </xf>
    <xf numFmtId="0" fontId="23" fillId="0" borderId="0">
      <alignment horizontal="center"/>
    </xf>
    <xf numFmtId="0" fontId="11" fillId="0" borderId="0"/>
    <xf numFmtId="0" fontId="73" fillId="0" borderId="0"/>
    <xf numFmtId="0" fontId="73" fillId="0" borderId="0"/>
    <xf numFmtId="0" fontId="21" fillId="0" borderId="0"/>
    <xf numFmtId="10" fontId="34" fillId="17" borderId="7" applyNumberFormat="0" applyBorder="0" applyAlignment="0" applyProtection="0"/>
    <xf numFmtId="0" fontId="3" fillId="0" borderId="0"/>
    <xf numFmtId="0" fontId="31" fillId="0" borderId="0"/>
    <xf numFmtId="0" fontId="31" fillId="0" borderId="0"/>
    <xf numFmtId="0" fontId="61" fillId="0" borderId="0"/>
    <xf numFmtId="4" fontId="10" fillId="2" borderId="62" applyNumberFormat="0" applyFont="0" applyFill="0" applyBorder="0" applyAlignment="0" applyProtection="0">
      <alignment horizontal="left" vertical="top"/>
    </xf>
    <xf numFmtId="0" fontId="11" fillId="0" borderId="0"/>
    <xf numFmtId="0" fontId="23" fillId="0" borderId="0">
      <alignment horizontal="center"/>
    </xf>
    <xf numFmtId="0" fontId="69" fillId="0" borderId="0" applyAlignment="0">
      <alignment vertical="top" wrapText="1"/>
      <protection locked="0"/>
    </xf>
    <xf numFmtId="0" fontId="3" fillId="0" borderId="0"/>
    <xf numFmtId="0" fontId="11" fillId="0" borderId="0"/>
    <xf numFmtId="0" fontId="23" fillId="0" borderId="0">
      <alignment horizontal="center"/>
    </xf>
    <xf numFmtId="0" fontId="11" fillId="0" borderId="0">
      <alignment horizontal="left" indent="2"/>
      <protection locked="0"/>
    </xf>
    <xf numFmtId="0" fontId="11" fillId="0" borderId="0"/>
    <xf numFmtId="0" fontId="11" fillId="0" borderId="0"/>
    <xf numFmtId="0" fontId="23" fillId="0" borderId="0">
      <alignment horizontal="center"/>
    </xf>
    <xf numFmtId="0" fontId="11" fillId="0" borderId="0">
      <alignment horizontal="left" indent="2"/>
      <protection locked="0"/>
    </xf>
    <xf numFmtId="0" fontId="11" fillId="0" borderId="0"/>
    <xf numFmtId="0" fontId="11" fillId="0" borderId="0"/>
    <xf numFmtId="0" fontId="43" fillId="0" borderId="0"/>
    <xf numFmtId="0" fontId="11" fillId="0" borderId="0"/>
    <xf numFmtId="0" fontId="23" fillId="0" borderId="0">
      <alignment horizontal="center"/>
    </xf>
    <xf numFmtId="0" fontId="11" fillId="0" borderId="0">
      <alignment horizontal="left" indent="2"/>
      <protection locked="0"/>
    </xf>
    <xf numFmtId="0" fontId="11" fillId="0" borderId="0"/>
    <xf numFmtId="0" fontId="11" fillId="0" borderId="0"/>
    <xf numFmtId="4" fontId="11" fillId="0" borderId="61"/>
    <xf numFmtId="4" fontId="21" fillId="0" borderId="61"/>
    <xf numFmtId="0" fontId="45" fillId="0" borderId="57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35" fillId="0" borderId="61">
      <alignment horizontal="left" vertical="center"/>
    </xf>
    <xf numFmtId="10" fontId="34" fillId="17" borderId="7" applyNumberFormat="0" applyBorder="0" applyAlignment="0" applyProtection="0"/>
    <xf numFmtId="0" fontId="3" fillId="0" borderId="0"/>
    <xf numFmtId="0" fontId="61" fillId="0" borderId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38" fillId="1" borderId="61" applyNumberFormat="0" applyFont="0" applyAlignment="0">
      <alignment horizontal="center"/>
    </xf>
    <xf numFmtId="0" fontId="38" fillId="1" borderId="61" applyNumberFormat="0" applyFont="0" applyAlignment="0">
      <alignment horizontal="center"/>
    </xf>
    <xf numFmtId="4" fontId="10" fillId="2" borderId="62" applyNumberFormat="0" applyFont="0" applyFill="0" applyBorder="0" applyAlignment="0" applyProtection="0">
      <alignment horizontal="left" vertical="top"/>
    </xf>
    <xf numFmtId="0" fontId="56" fillId="19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67" fillId="27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8" fillId="27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3" fillId="0" borderId="0"/>
    <xf numFmtId="0" fontId="61" fillId="0" borderId="0"/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11" fillId="0" borderId="0">
      <alignment horizontal="left" indent="2"/>
      <protection locked="0"/>
    </xf>
    <xf numFmtId="0" fontId="61" fillId="0" borderId="0"/>
    <xf numFmtId="0" fontId="61" fillId="0" borderId="0"/>
    <xf numFmtId="0" fontId="58" fillId="27" borderId="60" applyNumberFormat="0" applyAlignment="0" applyProtection="0"/>
    <xf numFmtId="4" fontId="11" fillId="0" borderId="61"/>
    <xf numFmtId="4" fontId="21" fillId="0" borderId="61"/>
    <xf numFmtId="0" fontId="58" fillId="22" borderId="60" applyNumberFormat="0" applyAlignment="0" applyProtection="0"/>
    <xf numFmtId="0" fontId="58" fillId="22" borderId="60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4" fontId="10" fillId="2" borderId="54" applyNumberFormat="0" applyFont="0" applyFill="0" applyBorder="0" applyAlignment="0" applyProtection="0">
      <alignment horizontal="left" vertical="top"/>
    </xf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58" fillId="22" borderId="60" applyNumberFormat="0" applyAlignment="0" applyProtection="0"/>
    <xf numFmtId="0" fontId="21" fillId="20" borderId="58" applyNumberFormat="0" applyFont="0" applyAlignment="0" applyProtection="0"/>
    <xf numFmtId="0" fontId="58" fillId="22" borderId="60" applyNumberFormat="0" applyAlignment="0" applyProtection="0"/>
    <xf numFmtId="0" fontId="11" fillId="0" borderId="0"/>
    <xf numFmtId="0" fontId="45" fillId="0" borderId="56" applyNumberFormat="0" applyFill="0" applyAlignment="0" applyProtection="0"/>
    <xf numFmtId="0" fontId="58" fillId="22" borderId="60" applyNumberFormat="0" applyAlignment="0" applyProtection="0"/>
    <xf numFmtId="0" fontId="45" fillId="0" borderId="56" applyNumberFormat="0" applyFill="0" applyAlignment="0" applyProtection="0"/>
    <xf numFmtId="0" fontId="67" fillId="27" borderId="59" applyNumberFormat="0" applyAlignment="0" applyProtection="0"/>
    <xf numFmtId="0" fontId="45" fillId="0" borderId="57" applyNumberFormat="0" applyFill="0" applyAlignment="0" applyProtection="0"/>
    <xf numFmtId="4" fontId="10" fillId="2" borderId="54" applyNumberFormat="0" applyFont="0" applyFill="0" applyBorder="0" applyAlignment="0" applyProtection="0">
      <alignment horizontal="left" vertical="top"/>
    </xf>
    <xf numFmtId="4" fontId="10" fillId="2" borderId="54" applyNumberFormat="0" applyFont="0" applyFill="0" applyBorder="0" applyAlignment="0" applyProtection="0">
      <alignment horizontal="left" vertical="top"/>
    </xf>
    <xf numFmtId="0" fontId="58" fillId="22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58" fillId="27" borderId="60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73" fillId="0" borderId="0"/>
    <xf numFmtId="0" fontId="58" fillId="22" borderId="60" applyNumberFormat="0" applyAlignment="0" applyProtection="0"/>
    <xf numFmtId="0" fontId="67" fillId="27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56" fillId="19" borderId="59" applyNumberFormat="0" applyAlignment="0" applyProtection="0"/>
    <xf numFmtId="0" fontId="21" fillId="20" borderId="58" applyNumberFormat="0" applyFont="0" applyAlignment="0" applyProtection="0"/>
    <xf numFmtId="0" fontId="45" fillId="0" borderId="56" applyNumberFormat="0" applyFill="0" applyAlignment="0" applyProtection="0"/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45" fillId="0" borderId="56" applyNumberFormat="0" applyFill="0" applyAlignment="0" applyProtection="0"/>
    <xf numFmtId="0" fontId="45" fillId="0" borderId="57" applyNumberFormat="0" applyFill="0" applyAlignment="0" applyProtection="0"/>
    <xf numFmtId="0" fontId="61" fillId="0" borderId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45" fillId="0" borderId="56" applyNumberFormat="0" applyFill="0" applyAlignment="0" applyProtection="0"/>
    <xf numFmtId="0" fontId="61" fillId="0" borderId="0"/>
    <xf numFmtId="0" fontId="11" fillId="0" borderId="0">
      <alignment horizontal="left" indent="2"/>
      <protection locked="0"/>
    </xf>
    <xf numFmtId="0" fontId="35" fillId="0" borderId="61">
      <alignment horizontal="left" vertical="center"/>
    </xf>
    <xf numFmtId="10" fontId="34" fillId="17" borderId="7" applyNumberFormat="0" applyBorder="0" applyAlignment="0" applyProtection="0"/>
    <xf numFmtId="0" fontId="11" fillId="0" borderId="0">
      <alignment horizontal="left" indent="2"/>
      <protection locked="0"/>
    </xf>
    <xf numFmtId="0" fontId="11" fillId="0" borderId="0"/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45" fillId="0" borderId="56" applyNumberFormat="0" applyFill="0" applyAlignment="0" applyProtection="0"/>
    <xf numFmtId="0" fontId="45" fillId="0" borderId="57" applyNumberFormat="0" applyFill="0" applyAlignment="0" applyProtection="0"/>
    <xf numFmtId="0" fontId="11" fillId="0" borderId="0"/>
    <xf numFmtId="0" fontId="3" fillId="0" borderId="0"/>
    <xf numFmtId="0" fontId="61" fillId="0" borderId="0"/>
    <xf numFmtId="0" fontId="11" fillId="0" borderId="0"/>
    <xf numFmtId="0" fontId="73" fillId="0" borderId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7" applyNumberFormat="0" applyFill="0" applyAlignment="0" applyProtection="0"/>
    <xf numFmtId="0" fontId="57" fillId="22" borderId="59" applyNumberFormat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58" fillId="27" borderId="60" applyNumberFormat="0" applyAlignment="0" applyProtection="0"/>
    <xf numFmtId="0" fontId="21" fillId="20" borderId="58" applyNumberFormat="0" applyFont="0" applyAlignment="0" applyProtection="0"/>
    <xf numFmtId="0" fontId="38" fillId="1" borderId="61" applyNumberFormat="0" applyFont="0" applyAlignment="0">
      <alignment horizontal="center"/>
    </xf>
    <xf numFmtId="0" fontId="38" fillId="1" borderId="61" applyNumberFormat="0" applyFont="0" applyAlignment="0">
      <alignment horizontal="center"/>
    </xf>
    <xf numFmtId="0" fontId="58" fillId="27" borderId="60" applyNumberFormat="0" applyAlignment="0" applyProtection="0"/>
    <xf numFmtId="4" fontId="10" fillId="2" borderId="62" applyNumberFormat="0" applyFont="0" applyFill="0" applyBorder="0" applyAlignment="0" applyProtection="0">
      <alignment horizontal="left" vertical="top"/>
    </xf>
    <xf numFmtId="0" fontId="21" fillId="20" borderId="58" applyNumberFormat="0" applyFont="0" applyAlignment="0" applyProtection="0"/>
    <xf numFmtId="0" fontId="73" fillId="0" borderId="0"/>
    <xf numFmtId="0" fontId="23" fillId="0" borderId="0">
      <alignment horizontal="center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11" fillId="0" borderId="0"/>
    <xf numFmtId="0" fontId="23" fillId="0" borderId="0">
      <alignment horizontal="center"/>
    </xf>
    <xf numFmtId="0" fontId="56" fillId="8" borderId="59" applyNumberFormat="0" applyAlignment="0" applyProtection="0"/>
    <xf numFmtId="0" fontId="3" fillId="0" borderId="0"/>
    <xf numFmtId="0" fontId="11" fillId="0" borderId="0"/>
    <xf numFmtId="0" fontId="11" fillId="0" borderId="0">
      <alignment horizontal="left" indent="2"/>
      <protection locked="0"/>
    </xf>
    <xf numFmtId="0" fontId="3" fillId="0" borderId="0"/>
    <xf numFmtId="0" fontId="3" fillId="0" borderId="0"/>
    <xf numFmtId="0" fontId="11" fillId="0" borderId="0"/>
    <xf numFmtId="0" fontId="23" fillId="0" borderId="0">
      <alignment horizontal="center"/>
    </xf>
    <xf numFmtId="0" fontId="23" fillId="0" borderId="0">
      <alignment horizontal="center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3" fillId="0" borderId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4" fontId="10" fillId="2" borderId="62" applyNumberFormat="0" applyFont="0" applyFill="0" applyBorder="0" applyAlignment="0" applyProtection="0">
      <alignment horizontal="left" vertical="top"/>
    </xf>
    <xf numFmtId="0" fontId="56" fillId="8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23" fillId="0" borderId="0">
      <alignment horizontal="center"/>
    </xf>
    <xf numFmtId="0" fontId="56" fillId="8" borderId="59" applyNumberFormat="0" applyAlignment="0" applyProtection="0"/>
    <xf numFmtId="0" fontId="23" fillId="0" borderId="0">
      <alignment horizontal="center"/>
    </xf>
    <xf numFmtId="0" fontId="56" fillId="8" borderId="59" applyNumberFormat="0" applyAlignment="0" applyProtection="0"/>
    <xf numFmtId="4" fontId="10" fillId="2" borderId="62" applyNumberFormat="0" applyFont="0" applyFill="0" applyBorder="0" applyAlignment="0" applyProtection="0">
      <alignment horizontal="left" vertical="top"/>
    </xf>
    <xf numFmtId="0" fontId="38" fillId="1" borderId="61" applyNumberFormat="0" applyFont="0" applyAlignment="0">
      <alignment horizontal="center"/>
    </xf>
    <xf numFmtId="0" fontId="38" fillId="1" borderId="61" applyNumberFormat="0" applyFont="0" applyAlignment="0">
      <alignment horizontal="center"/>
    </xf>
    <xf numFmtId="0" fontId="58" fillId="22" borderId="60" applyNumberFormat="0" applyAlignment="0" applyProtection="0"/>
    <xf numFmtId="10" fontId="34" fillId="17" borderId="7" applyNumberFormat="0" applyBorder="0" applyAlignment="0" applyProtection="0"/>
    <xf numFmtId="0" fontId="56" fillId="8" borderId="59" applyNumberFormat="0" applyAlignment="0" applyProtection="0"/>
    <xf numFmtId="0" fontId="35" fillId="0" borderId="61">
      <alignment horizontal="left" vertical="center"/>
    </xf>
    <xf numFmtId="0" fontId="45" fillId="0" borderId="56" applyNumberFormat="0" applyFill="0" applyAlignment="0" applyProtection="0"/>
    <xf numFmtId="0" fontId="11" fillId="0" borderId="0"/>
    <xf numFmtId="0" fontId="56" fillId="19" borderId="59" applyNumberFormat="0" applyAlignment="0" applyProtection="0"/>
    <xf numFmtId="0" fontId="67" fillId="27" borderId="59" applyNumberFormat="0" applyAlignment="0" applyProtection="0"/>
    <xf numFmtId="0" fontId="56" fillId="8" borderId="59" applyNumberFormat="0" applyAlignment="0" applyProtection="0"/>
    <xf numFmtId="0" fontId="56" fillId="19" borderId="59" applyNumberFormat="0" applyAlignment="0" applyProtection="0"/>
    <xf numFmtId="4" fontId="21" fillId="0" borderId="61"/>
    <xf numFmtId="4" fontId="11" fillId="0" borderId="61"/>
    <xf numFmtId="0" fontId="11" fillId="0" borderId="0"/>
    <xf numFmtId="0" fontId="11" fillId="0" borderId="0"/>
    <xf numFmtId="0" fontId="22" fillId="0" borderId="0" applyAlignment="0">
      <alignment vertical="top" wrapText="1"/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>
      <alignment horizontal="center"/>
    </xf>
    <xf numFmtId="0" fontId="23" fillId="0" borderId="0">
      <alignment horizontal="center"/>
    </xf>
    <xf numFmtId="0" fontId="58" fillId="22" borderId="60" applyNumberFormat="0" applyAlignment="0" applyProtection="0"/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61" fillId="0" borderId="0"/>
    <xf numFmtId="4" fontId="10" fillId="2" borderId="62" applyNumberFormat="0" applyFont="0" applyFill="0" applyBorder="0" applyAlignment="0" applyProtection="0">
      <alignment horizontal="left" vertical="top"/>
    </xf>
    <xf numFmtId="0" fontId="3" fillId="0" borderId="0"/>
    <xf numFmtId="0" fontId="21" fillId="20" borderId="58" applyNumberFormat="0" applyFont="0" applyAlignment="0" applyProtection="0"/>
    <xf numFmtId="0" fontId="57" fillId="22" borderId="59" applyNumberFormat="0" applyAlignment="0" applyProtection="0"/>
    <xf numFmtId="0" fontId="11" fillId="0" borderId="0"/>
    <xf numFmtId="0" fontId="22" fillId="0" borderId="0" applyAlignment="0">
      <alignment vertical="top" wrapText="1"/>
      <protection locked="0"/>
    </xf>
    <xf numFmtId="0" fontId="3" fillId="0" borderId="0"/>
    <xf numFmtId="4" fontId="10" fillId="2" borderId="62" applyNumberFormat="0" applyFont="0" applyFill="0" applyBorder="0" applyAlignment="0" applyProtection="0">
      <alignment horizontal="left" vertical="top"/>
    </xf>
    <xf numFmtId="44" fontId="3" fillId="0" borderId="0" applyFont="0" applyFill="0" applyBorder="0" applyAlignment="0" applyProtection="0"/>
    <xf numFmtId="4" fontId="10" fillId="2" borderId="62" applyNumberFormat="0" applyFont="0" applyFill="0" applyBorder="0" applyAlignment="0" applyProtection="0">
      <alignment horizontal="left" vertical="top"/>
    </xf>
    <xf numFmtId="0" fontId="3" fillId="0" borderId="0"/>
    <xf numFmtId="0" fontId="45" fillId="0" borderId="57" applyNumberFormat="0" applyFill="0" applyAlignment="0" applyProtection="0"/>
    <xf numFmtId="0" fontId="3" fillId="0" borderId="0"/>
    <xf numFmtId="0" fontId="56" fillId="19" borderId="59" applyNumberFormat="0" applyAlignment="0" applyProtection="0"/>
    <xf numFmtId="0" fontId="67" fillId="27" borderId="59" applyNumberFormat="0" applyAlignment="0" applyProtection="0"/>
    <xf numFmtId="0" fontId="58" fillId="27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1" fillId="0" borderId="0"/>
    <xf numFmtId="0" fontId="58" fillId="22" borderId="60" applyNumberFormat="0" applyAlignment="0" applyProtection="0"/>
    <xf numFmtId="0" fontId="73" fillId="0" borderId="0"/>
    <xf numFmtId="0" fontId="57" fillId="22" borderId="59" applyNumberFormat="0" applyAlignment="0" applyProtection="0"/>
    <xf numFmtId="0" fontId="45" fillId="0" borderId="57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57" fillId="22" borderId="59" applyNumberFormat="0" applyAlignment="0" applyProtection="0"/>
    <xf numFmtId="0" fontId="21" fillId="20" borderId="58" applyNumberFormat="0" applyFont="0" applyAlignment="0" applyProtection="0"/>
    <xf numFmtId="0" fontId="58" fillId="22" borderId="60" applyNumberFormat="0" applyAlignment="0" applyProtection="0"/>
    <xf numFmtId="0" fontId="11" fillId="0" borderId="0"/>
    <xf numFmtId="0" fontId="23" fillId="0" borderId="0">
      <alignment horizontal="center"/>
    </xf>
    <xf numFmtId="0" fontId="45" fillId="0" borderId="56" applyNumberFormat="0" applyFill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0" fontId="67" fillId="27" borderId="59" applyNumberFormat="0" applyAlignment="0" applyProtection="0"/>
    <xf numFmtId="0" fontId="58" fillId="22" borderId="60" applyNumberFormat="0" applyAlignment="0" applyProtection="0"/>
    <xf numFmtId="0" fontId="56" fillId="8" borderId="59" applyNumberFormat="0" applyAlignment="0" applyProtection="0"/>
    <xf numFmtId="0" fontId="56" fillId="19" borderId="59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67" fillId="27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8" fillId="27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58" fillId="22" borderId="60" applyNumberFormat="0" applyAlignment="0" applyProtection="0"/>
    <xf numFmtId="0" fontId="11" fillId="0" borderId="0"/>
    <xf numFmtId="0" fontId="56" fillId="19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58" fillId="22" borderId="60" applyNumberFormat="0" applyAlignment="0" applyProtection="0"/>
    <xf numFmtId="0" fontId="45" fillId="0" borderId="56" applyNumberFormat="0" applyFill="0" applyAlignment="0" applyProtection="0"/>
    <xf numFmtId="0" fontId="21" fillId="20" borderId="58" applyNumberFormat="0" applyFont="0" applyAlignment="0" applyProtection="0"/>
    <xf numFmtId="0" fontId="21" fillId="20" borderId="58" applyNumberFormat="0" applyFont="0" applyAlignment="0" applyProtection="0"/>
    <xf numFmtId="4" fontId="10" fillId="2" borderId="54" applyNumberFormat="0" applyFont="0" applyFill="0" applyBorder="0" applyAlignment="0" applyProtection="0">
      <alignment horizontal="left" vertical="top"/>
    </xf>
    <xf numFmtId="4" fontId="10" fillId="2" borderId="54" applyNumberFormat="0" applyFont="0" applyFill="0" applyBorder="0" applyAlignment="0" applyProtection="0">
      <alignment horizontal="left" vertical="top"/>
    </xf>
    <xf numFmtId="0" fontId="45" fillId="0" borderId="56" applyNumberFormat="0" applyFill="0" applyAlignment="0" applyProtection="0"/>
    <xf numFmtId="0" fontId="11" fillId="0" borderId="0"/>
    <xf numFmtId="0" fontId="58" fillId="22" borderId="60" applyNumberFormat="0" applyAlignment="0" applyProtection="0"/>
    <xf numFmtId="0" fontId="45" fillId="0" borderId="57" applyNumberFormat="0" applyFill="0" applyAlignment="0" applyProtection="0"/>
    <xf numFmtId="0" fontId="56" fillId="19" borderId="59" applyNumberFormat="0" applyAlignment="0" applyProtection="0"/>
    <xf numFmtId="0" fontId="67" fillId="27" borderId="59" applyNumberFormat="0" applyAlignment="0" applyProtection="0"/>
    <xf numFmtId="0" fontId="58" fillId="27" borderId="60" applyNumberFormat="0" applyAlignment="0" applyProtection="0"/>
    <xf numFmtId="0" fontId="56" fillId="8" borderId="59" applyNumberFormat="0" applyAlignment="0" applyProtection="0"/>
    <xf numFmtId="0" fontId="56" fillId="8" borderId="59" applyNumberFormat="0" applyAlignment="0" applyProtection="0"/>
    <xf numFmtId="0" fontId="57" fillId="22" borderId="59" applyNumberFormat="0" applyAlignment="0" applyProtection="0"/>
    <xf numFmtId="0" fontId="57" fillId="22" borderId="59" applyNumberFormat="0" applyAlignment="0" applyProtection="0"/>
    <xf numFmtId="0" fontId="21" fillId="20" borderId="58" applyNumberFormat="0" applyFont="0" applyAlignment="0" applyProtection="0"/>
    <xf numFmtId="0" fontId="22" fillId="0" borderId="0" applyAlignment="0">
      <alignment vertical="top" wrapText="1"/>
      <protection locked="0"/>
    </xf>
    <xf numFmtId="0" fontId="21" fillId="20" borderId="58" applyNumberFormat="0" applyFont="0" applyAlignment="0" applyProtection="0"/>
    <xf numFmtId="0" fontId="58" fillId="22" borderId="73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58" fillId="27" borderId="73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4" fontId="10" fillId="2" borderId="75" applyNumberFormat="0" applyFont="0" applyFill="0" applyBorder="0" applyAlignment="0" applyProtection="0">
      <alignment horizontal="left" vertical="top"/>
    </xf>
    <xf numFmtId="4" fontId="10" fillId="2" borderId="75" applyNumberFormat="0" applyFont="0" applyFill="0" applyBorder="0" applyAlignment="0" applyProtection="0">
      <alignment horizontal="left" vertical="top"/>
    </xf>
    <xf numFmtId="0" fontId="58" fillId="22" borderId="73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67" fillId="27" borderId="72" applyNumberForma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4" applyNumberFormat="0" applyFill="0" applyAlignment="0" applyProtection="0"/>
    <xf numFmtId="0" fontId="56" fillId="8" borderId="72" applyNumberFormat="0" applyAlignment="0" applyProtection="0"/>
    <xf numFmtId="0" fontId="58" fillId="22" borderId="73" applyNumberFormat="0" applyAlignment="0" applyProtection="0"/>
    <xf numFmtId="0" fontId="57" fillId="22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8" fillId="27" borderId="73" applyNumberFormat="0" applyAlignment="0" applyProtection="0"/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6" fillId="19" borderId="72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58" fillId="22" borderId="66" applyNumberFormat="0" applyAlignment="0" applyProtection="0"/>
    <xf numFmtId="0" fontId="57" fillId="22" borderId="65" applyNumberFormat="0" applyAlignment="0" applyProtection="0"/>
    <xf numFmtId="0" fontId="56" fillId="8" borderId="65" applyNumberFormat="0" applyAlignment="0" applyProtection="0"/>
    <xf numFmtId="0" fontId="45" fillId="0" borderId="63" applyNumberFormat="0" applyFill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2" fillId="0" borderId="0"/>
    <xf numFmtId="0" fontId="56" fillId="8" borderId="72" applyNumberFormat="0" applyAlignment="0" applyProtection="0"/>
    <xf numFmtId="0" fontId="45" fillId="0" borderId="74" applyNumberFormat="0" applyFill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21" fillId="20" borderId="71" applyNumberFormat="0" applyFont="0" applyAlignment="0" applyProtection="0"/>
    <xf numFmtId="0" fontId="56" fillId="8" borderId="72" applyNumberFormat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56" fillId="19" borderId="72" applyNumberFormat="0" applyAlignment="0" applyProtection="0"/>
    <xf numFmtId="0" fontId="56" fillId="8" borderId="72" applyNumberFormat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56" fillId="8" borderId="72" applyNumberFormat="0" applyAlignment="0" applyProtection="0"/>
    <xf numFmtId="0" fontId="45" fillId="0" borderId="70" applyNumberFormat="0" applyFill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21" fillId="20" borderId="71" applyNumberFormat="0" applyFont="0" applyAlignment="0" applyProtection="0"/>
    <xf numFmtId="0" fontId="56" fillId="8" borderId="72" applyNumberFormat="0" applyAlignment="0" applyProtection="0"/>
    <xf numFmtId="0" fontId="45" fillId="0" borderId="70" applyNumberFormat="0" applyFill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2" fillId="0" borderId="0"/>
    <xf numFmtId="4" fontId="10" fillId="2" borderId="54" applyNumberFormat="0" applyFont="0" applyFill="0" applyBorder="0" applyAlignment="0" applyProtection="0">
      <alignment horizontal="left" vertical="top"/>
    </xf>
    <xf numFmtId="0" fontId="45" fillId="0" borderId="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70" applyNumberFormat="0" applyFill="0" applyAlignment="0" applyProtection="0"/>
    <xf numFmtId="0" fontId="58" fillId="22" borderId="73" applyNumberFormat="0" applyAlignment="0" applyProtection="0"/>
    <xf numFmtId="0" fontId="56" fillId="8" borderId="72" applyNumberFormat="0" applyAlignment="0" applyProtection="0"/>
    <xf numFmtId="0" fontId="58" fillId="22" borderId="73" applyNumberFormat="0" applyAlignment="0" applyProtection="0"/>
    <xf numFmtId="0" fontId="56" fillId="8" borderId="72" applyNumberFormat="0" applyAlignment="0" applyProtection="0"/>
    <xf numFmtId="0" fontId="45" fillId="0" borderId="70" applyNumberFormat="0" applyFill="0" applyAlignment="0" applyProtection="0"/>
    <xf numFmtId="0" fontId="58" fillId="22" borderId="73" applyNumberForma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56" fillId="19" borderId="72" applyNumberFormat="0" applyAlignment="0" applyProtection="0"/>
    <xf numFmtId="0" fontId="58" fillId="22" borderId="73" applyNumberFormat="0" applyAlignment="0" applyProtection="0"/>
    <xf numFmtId="0" fontId="56" fillId="8" borderId="72" applyNumberFormat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0" fontId="58" fillId="27" borderId="73" applyNumberFormat="0" applyAlignment="0" applyProtection="0"/>
    <xf numFmtId="0" fontId="56" fillId="8" borderId="72" applyNumberForma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56" fillId="8" borderId="7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56" fillId="8" borderId="59" applyNumberFormat="0" applyAlignment="0" applyProtection="0"/>
    <xf numFmtId="0" fontId="57" fillId="22" borderId="59" applyNumberFormat="0" applyAlignment="0" applyProtection="0"/>
    <xf numFmtId="0" fontId="58" fillId="22" borderId="60" applyNumberFormat="0" applyAlignment="0" applyProtection="0"/>
    <xf numFmtId="4" fontId="10" fillId="2" borderId="54" applyNumberFormat="0" applyFont="0" applyFill="0" applyBorder="0" applyAlignment="0" applyProtection="0">
      <alignment horizontal="left" vertical="top"/>
    </xf>
    <xf numFmtId="4" fontId="10" fillId="2" borderId="54" applyNumberFormat="0" applyFont="0" applyFill="0" applyBorder="0" applyAlignment="0" applyProtection="0">
      <alignment horizontal="left" vertical="top"/>
    </xf>
    <xf numFmtId="0" fontId="56" fillId="19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6" fillId="8" borderId="65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21" fillId="20" borderId="64" applyNumberFormat="0" applyFont="0" applyAlignment="0" applyProtection="0"/>
    <xf numFmtId="0" fontId="2" fillId="0" borderId="0"/>
    <xf numFmtId="0" fontId="45" fillId="0" borderId="63" applyNumberFormat="0" applyFill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67" fillId="27" borderId="65" applyNumberFormat="0" applyAlignment="0" applyProtection="0"/>
    <xf numFmtId="0" fontId="58" fillId="27" borderId="66" applyNumberFormat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21" fillId="20" borderId="64" applyNumberFormat="0" applyFont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1" fillId="20" borderId="64" applyNumberFormat="0" applyFont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" fillId="0" borderId="0"/>
    <xf numFmtId="0" fontId="56" fillId="19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67" fillId="27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7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0" fillId="2" borderId="68" applyNumberFormat="0" applyFont="0" applyFill="0" applyBorder="0" applyAlignment="0" applyProtection="0">
      <alignment horizontal="left" vertical="top"/>
    </xf>
    <xf numFmtId="4" fontId="10" fillId="2" borderId="68" applyNumberFormat="0" applyFont="0" applyFill="0" applyBorder="0" applyAlignment="0" applyProtection="0">
      <alignment horizontal="left" vertical="top"/>
    </xf>
    <xf numFmtId="0" fontId="2" fillId="0" borderId="0"/>
    <xf numFmtId="0" fontId="2" fillId="0" borderId="0"/>
    <xf numFmtId="4" fontId="10" fillId="2" borderId="68" applyNumberFormat="0" applyFont="0" applyFill="0" applyBorder="0" applyAlignment="0" applyProtection="0">
      <alignment horizontal="left" vertical="top"/>
    </xf>
    <xf numFmtId="44" fontId="2" fillId="0" borderId="0" applyFont="0" applyFill="0" applyBorder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63" applyNumberFormat="0" applyFill="0" applyAlignment="0" applyProtection="0"/>
    <xf numFmtId="0" fontId="58" fillId="22" borderId="66" applyNumberFormat="0" applyAlignment="0" applyProtection="0"/>
    <xf numFmtId="0" fontId="58" fillId="27" borderId="66" applyNumberFormat="0" applyAlignment="0" applyProtection="0"/>
    <xf numFmtId="0" fontId="57" fillId="22" borderId="65" applyNumberFormat="0" applyAlignment="0" applyProtection="0"/>
    <xf numFmtId="0" fontId="67" fillId="27" borderId="65" applyNumberFormat="0" applyAlignment="0" applyProtection="0"/>
    <xf numFmtId="0" fontId="56" fillId="8" borderId="65" applyNumberFormat="0" applyAlignment="0" applyProtection="0"/>
    <xf numFmtId="0" fontId="56" fillId="19" borderId="65" applyNumberFormat="0" applyAlignment="0" applyProtection="0"/>
    <xf numFmtId="0" fontId="2" fillId="0" borderId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" fillId="0" borderId="0"/>
    <xf numFmtId="0" fontId="56" fillId="19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67" fillId="27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7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0" fillId="2" borderId="68" applyNumberFormat="0" applyFont="0" applyFill="0" applyBorder="0" applyAlignment="0" applyProtection="0">
      <alignment horizontal="left" vertical="top"/>
    </xf>
    <xf numFmtId="0" fontId="2" fillId="0" borderId="0"/>
    <xf numFmtId="4" fontId="10" fillId="2" borderId="68" applyNumberFormat="0" applyFont="0" applyFill="0" applyBorder="0" applyAlignment="0" applyProtection="0">
      <alignment horizontal="left" vertical="top"/>
    </xf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45" fillId="0" borderId="63" applyNumberFormat="0" applyFill="0" applyAlignment="0" applyProtection="0"/>
    <xf numFmtId="0" fontId="58" fillId="22" borderId="66" applyNumberFormat="0" applyAlignment="0" applyProtection="0"/>
    <xf numFmtId="0" fontId="58" fillId="27" borderId="66" applyNumberFormat="0" applyAlignment="0" applyProtection="0"/>
    <xf numFmtId="0" fontId="57" fillId="22" borderId="65" applyNumberFormat="0" applyAlignment="0" applyProtection="0"/>
    <xf numFmtId="0" fontId="67" fillId="27" borderId="65" applyNumberFormat="0" applyAlignment="0" applyProtection="0"/>
    <xf numFmtId="0" fontId="56" fillId="8" borderId="65" applyNumberFormat="0" applyAlignment="0" applyProtection="0"/>
    <xf numFmtId="0" fontId="56" fillId="19" borderId="65" applyNumberFormat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19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67" fillId="27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7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4" fontId="11" fillId="0" borderId="69"/>
    <xf numFmtId="4" fontId="21" fillId="0" borderId="69"/>
    <xf numFmtId="0" fontId="11" fillId="20" borderId="58" applyNumberFormat="0" applyFont="0" applyAlignment="0" applyProtection="0"/>
    <xf numFmtId="0" fontId="35" fillId="0" borderId="69">
      <alignment horizontal="left" vertical="center"/>
    </xf>
    <xf numFmtId="0" fontId="2" fillId="0" borderId="0"/>
    <xf numFmtId="0" fontId="11" fillId="20" borderId="64" applyNumberFormat="0" applyFont="0" applyAlignment="0" applyProtection="0"/>
    <xf numFmtId="0" fontId="38" fillId="1" borderId="69" applyNumberFormat="0" applyFont="0" applyAlignment="0">
      <alignment horizontal="center"/>
    </xf>
    <xf numFmtId="0" fontId="38" fillId="1" borderId="69" applyNumberFormat="0" applyFont="0" applyAlignment="0">
      <alignment horizontal="center"/>
    </xf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19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67" fillId="27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7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2" fillId="0" borderId="0"/>
    <xf numFmtId="0" fontId="21" fillId="20" borderId="71" applyNumberFormat="0" applyFont="0" applyAlignment="0" applyProtection="0"/>
    <xf numFmtId="0" fontId="56" fillId="8" borderId="72" applyNumberFormat="0" applyAlignment="0" applyProtection="0"/>
    <xf numFmtId="0" fontId="2" fillId="0" borderId="0"/>
    <xf numFmtId="0" fontId="2" fillId="0" borderId="0"/>
    <xf numFmtId="0" fontId="56" fillId="8" borderId="72" applyNumberFormat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19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67" fillId="27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7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2" fillId="0" borderId="0"/>
    <xf numFmtId="0" fontId="58" fillId="27" borderId="66" applyNumberFormat="0" applyAlignment="0" applyProtection="0"/>
    <xf numFmtId="0" fontId="45" fillId="0" borderId="70" applyNumberFormat="0" applyFill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0" fontId="58" fillId="22" borderId="66" applyNumberFormat="0" applyAlignment="0" applyProtection="0"/>
    <xf numFmtId="0" fontId="58" fillId="22" borderId="66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58" fillId="22" borderId="66" applyNumberFormat="0" applyAlignment="0" applyProtection="0"/>
    <xf numFmtId="0" fontId="21" fillId="20" borderId="64" applyNumberFormat="0" applyFont="0" applyAlignment="0" applyProtection="0"/>
    <xf numFmtId="0" fontId="58" fillId="22" borderId="66" applyNumberFormat="0" applyAlignment="0" applyProtection="0"/>
    <xf numFmtId="0" fontId="45" fillId="0" borderId="63" applyNumberFormat="0" applyFill="0" applyAlignment="0" applyProtection="0"/>
    <xf numFmtId="0" fontId="58" fillId="22" borderId="66" applyNumberFormat="0" applyAlignment="0" applyProtection="0"/>
    <xf numFmtId="0" fontId="45" fillId="0" borderId="63" applyNumberFormat="0" applyFill="0" applyAlignment="0" applyProtection="0"/>
    <xf numFmtId="0" fontId="67" fillId="27" borderId="65" applyNumberFormat="0" applyAlignment="0" applyProtection="0"/>
    <xf numFmtId="0" fontId="45" fillId="0" borderId="67" applyNumberFormat="0" applyFill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4" fontId="10" fillId="2" borderId="68" applyNumberFormat="0" applyFont="0" applyFill="0" applyBorder="0" applyAlignment="0" applyProtection="0">
      <alignment horizontal="left" vertical="top"/>
    </xf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7" borderId="66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8" fillId="22" borderId="66" applyNumberFormat="0" applyAlignment="0" applyProtection="0"/>
    <xf numFmtId="0" fontId="67" fillId="27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19" borderId="65" applyNumberFormat="0" applyAlignment="0" applyProtection="0"/>
    <xf numFmtId="0" fontId="21" fillId="20" borderId="64" applyNumberFormat="0" applyFont="0" applyAlignment="0" applyProtection="0"/>
    <xf numFmtId="0" fontId="45" fillId="0" borderId="63" applyNumberFormat="0" applyFill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45" fillId="0" borderId="63" applyNumberFormat="0" applyFill="0" applyAlignment="0" applyProtection="0"/>
    <xf numFmtId="0" fontId="45" fillId="0" borderId="67" applyNumberFormat="0" applyFill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7" applyNumberFormat="0" applyFill="0" applyAlignment="0" applyProtection="0"/>
    <xf numFmtId="0" fontId="2" fillId="0" borderId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7" applyNumberFormat="0" applyFill="0" applyAlignment="0" applyProtection="0"/>
    <xf numFmtId="0" fontId="57" fillId="22" borderId="65" applyNumberFormat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58" fillId="27" borderId="66" applyNumberFormat="0" applyAlignment="0" applyProtection="0"/>
    <xf numFmtId="0" fontId="21" fillId="20" borderId="64" applyNumberFormat="0" applyFont="0" applyAlignment="0" applyProtection="0"/>
    <xf numFmtId="0" fontId="58" fillId="27" borderId="66" applyNumberFormat="0" applyAlignment="0" applyProtection="0"/>
    <xf numFmtId="0" fontId="21" fillId="20" borderId="64" applyNumberFormat="0" applyFont="0" applyAlignment="0" applyProtection="0"/>
    <xf numFmtId="0" fontId="56" fillId="8" borderId="65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2" fillId="0" borderId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8" fillId="22" borderId="66" applyNumberFormat="0" applyAlignment="0" applyProtection="0"/>
    <xf numFmtId="0" fontId="56" fillId="8" borderId="65" applyNumberFormat="0" applyAlignment="0" applyProtection="0"/>
    <xf numFmtId="0" fontId="45" fillId="0" borderId="63" applyNumberFormat="0" applyFill="0" applyAlignment="0" applyProtection="0"/>
    <xf numFmtId="0" fontId="56" fillId="19" borderId="65" applyNumberFormat="0" applyAlignment="0" applyProtection="0"/>
    <xf numFmtId="0" fontId="67" fillId="27" borderId="65" applyNumberFormat="0" applyAlignment="0" applyProtection="0"/>
    <xf numFmtId="0" fontId="56" fillId="8" borderId="65" applyNumberFormat="0" applyAlignment="0" applyProtection="0"/>
    <xf numFmtId="0" fontId="56" fillId="19" borderId="65" applyNumberFormat="0" applyAlignment="0" applyProtection="0"/>
    <xf numFmtId="0" fontId="56" fillId="8" borderId="72" applyNumberFormat="0" applyAlignment="0" applyProtection="0"/>
    <xf numFmtId="0" fontId="21" fillId="20" borderId="71" applyNumberFormat="0" applyFont="0" applyAlignment="0" applyProtection="0"/>
    <xf numFmtId="0" fontId="58" fillId="22" borderId="66" applyNumberFormat="0" applyAlignment="0" applyProtection="0"/>
    <xf numFmtId="0" fontId="2" fillId="0" borderId="0"/>
    <xf numFmtId="0" fontId="21" fillId="20" borderId="64" applyNumberFormat="0" applyFont="0" applyAlignment="0" applyProtection="0"/>
    <xf numFmtId="0" fontId="57" fillId="22" borderId="65" applyNumberFormat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45" fillId="0" borderId="67" applyNumberFormat="0" applyFill="0" applyAlignment="0" applyProtection="0"/>
    <xf numFmtId="0" fontId="2" fillId="0" borderId="0"/>
    <xf numFmtId="0" fontId="56" fillId="19" borderId="65" applyNumberFormat="0" applyAlignment="0" applyProtection="0"/>
    <xf numFmtId="0" fontId="67" fillId="27" borderId="65" applyNumberFormat="0" applyAlignment="0" applyProtection="0"/>
    <xf numFmtId="0" fontId="58" fillId="27" borderId="6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58" fillId="22" borderId="66" applyNumberFormat="0" applyAlignment="0" applyProtection="0"/>
    <xf numFmtId="0" fontId="57" fillId="22" borderId="65" applyNumberFormat="0" applyAlignment="0" applyProtection="0"/>
    <xf numFmtId="0" fontId="45" fillId="0" borderId="67" applyNumberFormat="0" applyFill="0" applyAlignment="0" applyProtection="0"/>
    <xf numFmtId="0" fontId="45" fillId="0" borderId="63" applyNumberFormat="0" applyFill="0" applyAlignment="0" applyProtection="0"/>
    <xf numFmtId="0" fontId="45" fillId="0" borderId="63" applyNumberFormat="0" applyFill="0" applyAlignment="0" applyProtection="0"/>
    <xf numFmtId="0" fontId="57" fillId="22" borderId="65" applyNumberFormat="0" applyAlignment="0" applyProtection="0"/>
    <xf numFmtId="0" fontId="21" fillId="20" borderId="64" applyNumberFormat="0" applyFont="0" applyAlignment="0" applyProtection="0"/>
    <xf numFmtId="0" fontId="58" fillId="22" borderId="66" applyNumberFormat="0" applyAlignment="0" applyProtection="0"/>
    <xf numFmtId="0" fontId="45" fillId="0" borderId="63" applyNumberFormat="0" applyFill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67" fillId="27" borderId="65" applyNumberFormat="0" applyAlignment="0" applyProtection="0"/>
    <xf numFmtId="0" fontId="58" fillId="22" borderId="66" applyNumberFormat="0" applyAlignment="0" applyProtection="0"/>
    <xf numFmtId="0" fontId="56" fillId="8" borderId="65" applyNumberFormat="0" applyAlignment="0" applyProtection="0"/>
    <xf numFmtId="0" fontId="56" fillId="19" borderId="65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67" fillId="27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7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8" fillId="22" borderId="66" applyNumberFormat="0" applyAlignment="0" applyProtection="0"/>
    <xf numFmtId="0" fontId="56" fillId="19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58" fillId="22" borderId="66" applyNumberFormat="0" applyAlignment="0" applyProtection="0"/>
    <xf numFmtId="0" fontId="45" fillId="0" borderId="63" applyNumberFormat="0" applyFill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4" fontId="10" fillId="2" borderId="68" applyNumberFormat="0" applyFont="0" applyFill="0" applyBorder="0" applyAlignment="0" applyProtection="0">
      <alignment horizontal="left" vertical="top"/>
    </xf>
    <xf numFmtId="0" fontId="45" fillId="0" borderId="63" applyNumberFormat="0" applyFill="0" applyAlignment="0" applyProtection="0"/>
    <xf numFmtId="0" fontId="58" fillId="22" borderId="66" applyNumberFormat="0" applyAlignment="0" applyProtection="0"/>
    <xf numFmtId="0" fontId="45" fillId="0" borderId="67" applyNumberFormat="0" applyFill="0" applyAlignment="0" applyProtection="0"/>
    <xf numFmtId="0" fontId="56" fillId="19" borderId="65" applyNumberFormat="0" applyAlignment="0" applyProtection="0"/>
    <xf numFmtId="0" fontId="67" fillId="27" borderId="65" applyNumberFormat="0" applyAlignment="0" applyProtection="0"/>
    <xf numFmtId="0" fontId="58" fillId="27" borderId="66" applyNumberFormat="0" applyAlignment="0" applyProtection="0"/>
    <xf numFmtId="0" fontId="56" fillId="8" borderId="65" applyNumberFormat="0" applyAlignment="0" applyProtection="0"/>
    <xf numFmtId="0" fontId="56" fillId="8" borderId="65" applyNumberFormat="0" applyAlignment="0" applyProtection="0"/>
    <xf numFmtId="0" fontId="57" fillId="22" borderId="65" applyNumberFormat="0" applyAlignment="0" applyProtection="0"/>
    <xf numFmtId="0" fontId="57" fillId="22" borderId="65" applyNumberFormat="0" applyAlignment="0" applyProtection="0"/>
    <xf numFmtId="0" fontId="21" fillId="20" borderId="64" applyNumberFormat="0" applyFont="0" applyAlignment="0" applyProtection="0"/>
    <xf numFmtId="0" fontId="21" fillId="20" borderId="64" applyNumberFormat="0" applyFon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56" fillId="19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4" fontId="10" fillId="2" borderId="75" applyNumberFormat="0" applyFont="0" applyFill="0" applyBorder="0" applyAlignment="0" applyProtection="0">
      <alignment horizontal="left" vertical="top"/>
    </xf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45" fillId="0" borderId="70" applyNumberFormat="0" applyFill="0" applyAlignment="0" applyProtection="0"/>
    <xf numFmtId="0" fontId="58" fillId="22" borderId="73" applyNumberFormat="0" applyAlignment="0" applyProtection="0"/>
    <xf numFmtId="0" fontId="58" fillId="27" borderId="73" applyNumberFormat="0" applyAlignment="0" applyProtection="0"/>
    <xf numFmtId="0" fontId="57" fillId="22" borderId="72" applyNumberFormat="0" applyAlignment="0" applyProtection="0"/>
    <xf numFmtId="0" fontId="67" fillId="27" borderId="72" applyNumberFormat="0" applyAlignment="0" applyProtection="0"/>
    <xf numFmtId="0" fontId="56" fillId="8" borderId="72" applyNumberFormat="0" applyAlignment="0" applyProtection="0"/>
    <xf numFmtId="0" fontId="56" fillId="19" borderId="72" applyNumberFormat="0" applyAlignment="0" applyProtection="0"/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0" fontId="56" fillId="8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56" fillId="19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4" fontId="11" fillId="0" borderId="76"/>
    <xf numFmtId="4" fontId="21" fillId="0" borderId="76"/>
    <xf numFmtId="0" fontId="11" fillId="20" borderId="64" applyNumberFormat="0" applyFont="0" applyAlignment="0" applyProtection="0"/>
    <xf numFmtId="0" fontId="35" fillId="0" borderId="76">
      <alignment horizontal="left" vertical="center"/>
    </xf>
    <xf numFmtId="0" fontId="11" fillId="20" borderId="71" applyNumberFormat="0" applyFont="0" applyAlignment="0" applyProtection="0"/>
    <xf numFmtId="0" fontId="38" fillId="1" borderId="76" applyNumberFormat="0" applyFont="0" applyAlignment="0">
      <alignment horizontal="center"/>
    </xf>
    <xf numFmtId="0" fontId="38" fillId="1" borderId="76" applyNumberFormat="0" applyFont="0" applyAlignment="0">
      <alignment horizontal="center"/>
    </xf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56" fillId="19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4" fontId="10" fillId="2" borderId="68" applyNumberFormat="0" applyFont="0" applyFill="0" applyBorder="0" applyAlignment="0" applyProtection="0">
      <alignment horizontal="left" vertical="top"/>
    </xf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56" fillId="19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58" fillId="22" borderId="73" applyNumberFormat="0" applyAlignment="0" applyProtection="0"/>
    <xf numFmtId="0" fontId="21" fillId="20" borderId="71" applyNumberFormat="0" applyFont="0" applyAlignment="0" applyProtection="0"/>
    <xf numFmtId="0" fontId="58" fillId="22" borderId="73" applyNumberFormat="0" applyAlignment="0" applyProtection="0"/>
    <xf numFmtId="0" fontId="45" fillId="0" borderId="70" applyNumberFormat="0" applyFill="0" applyAlignment="0" applyProtection="0"/>
    <xf numFmtId="0" fontId="58" fillId="22" borderId="73" applyNumberFormat="0" applyAlignment="0" applyProtection="0"/>
    <xf numFmtId="0" fontId="45" fillId="0" borderId="70" applyNumberFormat="0" applyFill="0" applyAlignment="0" applyProtection="0"/>
    <xf numFmtId="0" fontId="67" fillId="27" borderId="72" applyNumberFormat="0" applyAlignment="0" applyProtection="0"/>
    <xf numFmtId="0" fontId="45" fillId="0" borderId="74" applyNumberFormat="0" applyFill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4" fontId="10" fillId="2" borderId="75" applyNumberFormat="0" applyFont="0" applyFill="0" applyBorder="0" applyAlignment="0" applyProtection="0">
      <alignment horizontal="left" vertical="top"/>
    </xf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7" borderId="73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8" fillId="22" borderId="73" applyNumberFormat="0" applyAlignment="0" applyProtection="0"/>
    <xf numFmtId="0" fontId="67" fillId="27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6" fillId="19" borderId="72" applyNumberForma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45" fillId="0" borderId="74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4" applyNumberFormat="0" applyFill="0" applyAlignment="0" applyProtection="0"/>
    <xf numFmtId="0" fontId="57" fillId="22" borderId="72" applyNumberForma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58" fillId="27" borderId="73" applyNumberFormat="0" applyAlignment="0" applyProtection="0"/>
    <xf numFmtId="0" fontId="21" fillId="20" borderId="71" applyNumberFormat="0" applyFont="0" applyAlignment="0" applyProtection="0"/>
    <xf numFmtId="0" fontId="58" fillId="27" borderId="73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21" fillId="20" borderId="71" applyNumberFormat="0" applyFont="0" applyAlignment="0" applyProtection="0"/>
    <xf numFmtId="0" fontId="56" fillId="8" borderId="72" applyNumberFormat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56" fillId="8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58" fillId="22" borderId="73" applyNumberFormat="0" applyAlignment="0" applyProtection="0"/>
    <xf numFmtId="0" fontId="56" fillId="8" borderId="72" applyNumberFormat="0" applyAlignment="0" applyProtection="0"/>
    <xf numFmtId="0" fontId="45" fillId="0" borderId="70" applyNumberFormat="0" applyFill="0" applyAlignment="0" applyProtection="0"/>
    <xf numFmtId="0" fontId="56" fillId="19" borderId="72" applyNumberFormat="0" applyAlignment="0" applyProtection="0"/>
    <xf numFmtId="0" fontId="67" fillId="27" borderId="72" applyNumberFormat="0" applyAlignment="0" applyProtection="0"/>
    <xf numFmtId="0" fontId="56" fillId="8" borderId="72" applyNumberFormat="0" applyAlignment="0" applyProtection="0"/>
    <xf numFmtId="0" fontId="56" fillId="19" borderId="72" applyNumberFormat="0" applyAlignment="0" applyProtection="0"/>
    <xf numFmtId="0" fontId="58" fillId="22" borderId="73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0" fontId="21" fillId="20" borderId="71" applyNumberFormat="0" applyFont="0" applyAlignment="0" applyProtection="0"/>
    <xf numFmtId="0" fontId="57" fillId="22" borderId="72" applyNumberFormat="0" applyAlignment="0" applyProtection="0"/>
    <xf numFmtId="4" fontId="10" fillId="2" borderId="68" applyNumberFormat="0" applyFont="0" applyFill="0" applyBorder="0" applyAlignment="0" applyProtection="0">
      <alignment horizontal="left" vertical="top"/>
    </xf>
    <xf numFmtId="4" fontId="10" fillId="2" borderId="68" applyNumberFormat="0" applyFont="0" applyFill="0" applyBorder="0" applyAlignment="0" applyProtection="0">
      <alignment horizontal="left" vertical="top"/>
    </xf>
    <xf numFmtId="0" fontId="45" fillId="0" borderId="74" applyNumberFormat="0" applyFill="0" applyAlignment="0" applyProtection="0"/>
    <xf numFmtId="0" fontId="56" fillId="19" borderId="72" applyNumberFormat="0" applyAlignment="0" applyProtection="0"/>
    <xf numFmtId="0" fontId="67" fillId="27" borderId="72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7" fillId="22" borderId="72" applyNumberFormat="0" applyAlignment="0" applyProtection="0"/>
    <xf numFmtId="0" fontId="45" fillId="0" borderId="74" applyNumberFormat="0" applyFill="0" applyAlignment="0" applyProtection="0"/>
    <xf numFmtId="0" fontId="45" fillId="0" borderId="70" applyNumberFormat="0" applyFill="0" applyAlignment="0" applyProtection="0"/>
    <xf numFmtId="0" fontId="45" fillId="0" borderId="70" applyNumberFormat="0" applyFill="0" applyAlignment="0" applyProtection="0"/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58" fillId="22" borderId="73" applyNumberFormat="0" applyAlignment="0" applyProtection="0"/>
    <xf numFmtId="0" fontId="45" fillId="0" borderId="70" applyNumberFormat="0" applyFill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67" fillId="27" borderId="72" applyNumberFormat="0" applyAlignment="0" applyProtection="0"/>
    <xf numFmtId="0" fontId="58" fillId="22" borderId="73" applyNumberFormat="0" applyAlignment="0" applyProtection="0"/>
    <xf numFmtId="0" fontId="56" fillId="8" borderId="72" applyNumberFormat="0" applyAlignment="0" applyProtection="0"/>
    <xf numFmtId="0" fontId="56" fillId="19" borderId="72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67" fillId="27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7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8" fillId="22" borderId="73" applyNumberFormat="0" applyAlignment="0" applyProtection="0"/>
    <xf numFmtId="0" fontId="56" fillId="19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58" fillId="22" borderId="73" applyNumberFormat="0" applyAlignment="0" applyProtection="0"/>
    <xf numFmtId="0" fontId="45" fillId="0" borderId="70" applyNumberFormat="0" applyFill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4" fontId="10" fillId="2" borderId="75" applyNumberFormat="0" applyFont="0" applyFill="0" applyBorder="0" applyAlignment="0" applyProtection="0">
      <alignment horizontal="left" vertical="top"/>
    </xf>
    <xf numFmtId="4" fontId="10" fillId="2" borderId="75" applyNumberFormat="0" applyFont="0" applyFill="0" applyBorder="0" applyAlignment="0" applyProtection="0">
      <alignment horizontal="left" vertical="top"/>
    </xf>
    <xf numFmtId="0" fontId="45" fillId="0" borderId="70" applyNumberFormat="0" applyFill="0" applyAlignment="0" applyProtection="0"/>
    <xf numFmtId="0" fontId="58" fillId="22" borderId="73" applyNumberFormat="0" applyAlignment="0" applyProtection="0"/>
    <xf numFmtId="0" fontId="45" fillId="0" borderId="74" applyNumberFormat="0" applyFill="0" applyAlignment="0" applyProtection="0"/>
    <xf numFmtId="0" fontId="56" fillId="19" borderId="72" applyNumberFormat="0" applyAlignment="0" applyProtection="0"/>
    <xf numFmtId="0" fontId="67" fillId="27" borderId="72" applyNumberFormat="0" applyAlignment="0" applyProtection="0"/>
    <xf numFmtId="0" fontId="58" fillId="27" borderId="73" applyNumberFormat="0" applyAlignment="0" applyProtection="0"/>
    <xf numFmtId="0" fontId="56" fillId="8" borderId="72" applyNumberFormat="0" applyAlignment="0" applyProtection="0"/>
    <xf numFmtId="0" fontId="56" fillId="8" borderId="72" applyNumberFormat="0" applyAlignment="0" applyProtection="0"/>
    <xf numFmtId="0" fontId="57" fillId="22" borderId="72" applyNumberFormat="0" applyAlignment="0" applyProtection="0"/>
    <xf numFmtId="0" fontId="57" fillId="22" borderId="72" applyNumberFormat="0" applyAlignment="0" applyProtection="0"/>
    <xf numFmtId="0" fontId="21" fillId="20" borderId="71" applyNumberFormat="0" applyFont="0" applyAlignment="0" applyProtection="0"/>
    <xf numFmtId="0" fontId="21" fillId="20" borderId="71" applyNumberFormat="0" applyFont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12" fillId="0" borderId="6" xfId="1" applyBorder="1"/>
    <xf numFmtId="0" fontId="12" fillId="0" borderId="6" xfId="1" applyBorder="1" applyAlignment="1">
      <alignment horizontal="right"/>
    </xf>
    <xf numFmtId="0" fontId="12" fillId="0" borderId="0" xfId="1"/>
    <xf numFmtId="0" fontId="10" fillId="0" borderId="7" xfId="1" applyFont="1" applyBorder="1" applyAlignment="1">
      <alignment horizontal="center"/>
    </xf>
    <xf numFmtId="0" fontId="18" fillId="0" borderId="0" xfId="1" applyFont="1"/>
    <xf numFmtId="3" fontId="12" fillId="0" borderId="0" xfId="1" applyNumberFormat="1"/>
    <xf numFmtId="0" fontId="19" fillId="0" borderId="0" xfId="1" applyFont="1"/>
    <xf numFmtId="0" fontId="12" fillId="0" borderId="0" xfId="1" applyAlignment="1">
      <alignment horizontal="right"/>
    </xf>
    <xf numFmtId="0" fontId="20" fillId="0" borderId="0" xfId="1" applyFont="1"/>
    <xf numFmtId="3" fontId="20" fillId="0" borderId="0" xfId="1" applyNumberFormat="1" applyFont="1" applyAlignment="1">
      <alignment horizontal="right"/>
    </xf>
    <xf numFmtId="4" fontId="20" fillId="0" borderId="0" xfId="1" applyNumberFormat="1" applyFont="1"/>
    <xf numFmtId="0" fontId="12" fillId="0" borderId="32" xfId="1" applyBorder="1"/>
    <xf numFmtId="0" fontId="13" fillId="0" borderId="32" xfId="1" applyFont="1" applyBorder="1"/>
    <xf numFmtId="49" fontId="10" fillId="0" borderId="41" xfId="1" applyNumberFormat="1" applyFont="1" applyBorder="1"/>
    <xf numFmtId="0" fontId="12" fillId="0" borderId="34" xfId="1" applyBorder="1"/>
    <xf numFmtId="0" fontId="12" fillId="0" borderId="11" xfId="1" applyBorder="1"/>
    <xf numFmtId="0" fontId="12" fillId="0" borderId="35" xfId="1" applyBorder="1"/>
    <xf numFmtId="0" fontId="9" fillId="0" borderId="77" xfId="2265" applyFont="1" applyBorder="1"/>
    <xf numFmtId="0" fontId="12" fillId="0" borderId="77" xfId="1" applyBorder="1"/>
    <xf numFmtId="0" fontId="12" fillId="0" borderId="77" xfId="1" applyBorder="1" applyAlignment="1">
      <alignment horizontal="right"/>
    </xf>
    <xf numFmtId="0" fontId="12" fillId="0" borderId="78" xfId="1" applyBorder="1" applyAlignment="1">
      <alignment horizontal="center"/>
    </xf>
    <xf numFmtId="0" fontId="9" fillId="0" borderId="6" xfId="2265" applyFont="1" applyBorder="1"/>
    <xf numFmtId="0" fontId="12" fillId="0" borderId="79" xfId="1" applyBorder="1" applyAlignment="1">
      <alignment horizontal="left" shrinkToFit="1"/>
    </xf>
    <xf numFmtId="0" fontId="68" fillId="0" borderId="7" xfId="1" applyFont="1" applyBorder="1" applyAlignment="1">
      <alignment horizontal="center"/>
    </xf>
    <xf numFmtId="49" fontId="68" fillId="0" borderId="7" xfId="1" applyNumberFormat="1" applyFont="1" applyBorder="1" applyAlignment="1">
      <alignment horizontal="left"/>
    </xf>
    <xf numFmtId="0" fontId="68" fillId="0" borderId="7" xfId="1" applyFont="1" applyBorder="1" applyAlignment="1">
      <alignment wrapText="1"/>
    </xf>
    <xf numFmtId="49" fontId="68" fillId="0" borderId="7" xfId="1" applyNumberFormat="1" applyFont="1" applyBorder="1" applyAlignment="1">
      <alignment horizontal="center" shrinkToFit="1"/>
    </xf>
    <xf numFmtId="4" fontId="68" fillId="0" borderId="7" xfId="1" applyNumberFormat="1" applyFont="1" applyBorder="1" applyAlignment="1">
      <alignment horizontal="right"/>
    </xf>
    <xf numFmtId="49" fontId="68" fillId="0" borderId="7" xfId="9" applyNumberFormat="1" applyFont="1" applyBorder="1" applyAlignment="1">
      <alignment horizontal="left"/>
    </xf>
    <xf numFmtId="0" fontId="68" fillId="0" borderId="7" xfId="9" applyFont="1" applyBorder="1" applyAlignment="1">
      <alignment wrapText="1"/>
    </xf>
    <xf numFmtId="49" fontId="68" fillId="0" borderId="7" xfId="1" applyNumberFormat="1" applyFont="1" applyBorder="1" applyAlignment="1">
      <alignment horizontal="left" vertical="center"/>
    </xf>
    <xf numFmtId="49" fontId="68" fillId="0" borderId="7" xfId="1" applyNumberFormat="1" applyFont="1" applyBorder="1" applyAlignment="1">
      <alignment horizontal="center" vertical="center" shrinkToFit="1"/>
    </xf>
    <xf numFmtId="4" fontId="68" fillId="0" borderId="7" xfId="1" applyNumberFormat="1" applyFont="1" applyBorder="1" applyAlignment="1">
      <alignment horizontal="right" vertical="center"/>
    </xf>
    <xf numFmtId="0" fontId="68" fillId="0" borderId="7" xfId="1" applyFont="1" applyBorder="1" applyAlignment="1">
      <alignment vertical="center" wrapText="1"/>
    </xf>
    <xf numFmtId="49" fontId="71" fillId="0" borderId="7" xfId="1" applyNumberFormat="1" applyFont="1" applyBorder="1" applyAlignment="1">
      <alignment horizontal="left"/>
    </xf>
    <xf numFmtId="0" fontId="68" fillId="0" borderId="7" xfId="1" applyFont="1" applyBorder="1" applyAlignment="1">
      <alignment horizontal="right"/>
    </xf>
    <xf numFmtId="0" fontId="71" fillId="0" borderId="7" xfId="9" applyFont="1" applyBorder="1" applyAlignment="1">
      <alignment wrapText="1"/>
    </xf>
    <xf numFmtId="0" fontId="71" fillId="0" borderId="7" xfId="1" applyFont="1" applyBorder="1" applyAlignment="1">
      <alignment wrapText="1"/>
    </xf>
    <xf numFmtId="0" fontId="17" fillId="0" borderId="33" xfId="1" applyFont="1" applyBorder="1" applyAlignment="1">
      <alignment horizontal="centerContinuous"/>
    </xf>
    <xf numFmtId="0" fontId="12" fillId="0" borderId="33" xfId="1" applyBorder="1"/>
    <xf numFmtId="0" fontId="10" fillId="0" borderId="42" xfId="1" applyFont="1" applyBorder="1" applyAlignment="1">
      <alignment horizontal="center"/>
    </xf>
    <xf numFmtId="0" fontId="68" fillId="0" borderId="41" xfId="1" applyFont="1" applyBorder="1" applyAlignment="1">
      <alignment horizontal="center"/>
    </xf>
    <xf numFmtId="4" fontId="68" fillId="0" borderId="42" xfId="1" applyNumberFormat="1" applyFont="1" applyBorder="1"/>
    <xf numFmtId="0" fontId="68" fillId="0" borderId="41" xfId="1" applyFont="1" applyBorder="1" applyAlignment="1">
      <alignment horizontal="center" vertical="center"/>
    </xf>
    <xf numFmtId="4" fontId="68" fillId="0" borderId="42" xfId="1" applyNumberFormat="1" applyFont="1" applyBorder="1" applyAlignment="1">
      <alignment vertical="center"/>
    </xf>
    <xf numFmtId="0" fontId="71" fillId="0" borderId="41" xfId="1" applyFont="1" applyBorder="1" applyAlignment="1">
      <alignment horizontal="center"/>
    </xf>
    <xf numFmtId="0" fontId="68" fillId="0" borderId="42" xfId="1" applyFont="1" applyBorder="1"/>
    <xf numFmtId="4" fontId="10" fillId="0" borderId="81" xfId="1" applyNumberFormat="1" applyFont="1" applyBorder="1"/>
    <xf numFmtId="4" fontId="68" fillId="0" borderId="7" xfId="9" applyNumberFormat="1" applyFont="1" applyBorder="1" applyAlignment="1">
      <alignment horizontal="right"/>
    </xf>
    <xf numFmtId="0" fontId="68" fillId="0" borderId="7" xfId="0" applyFont="1" applyBorder="1" applyAlignment="1">
      <alignment vertical="top"/>
    </xf>
    <xf numFmtId="0" fontId="68" fillId="0" borderId="7" xfId="9" applyFont="1" applyBorder="1"/>
    <xf numFmtId="49" fontId="68" fillId="0" borderId="7" xfId="9" applyNumberFormat="1" applyFont="1" applyBorder="1" applyAlignment="1">
      <alignment horizontal="center" shrinkToFit="1"/>
    </xf>
    <xf numFmtId="0" fontId="68" fillId="0" borderId="7" xfId="1" applyFont="1" applyBorder="1" applyAlignment="1">
      <alignment vertical="top" wrapText="1"/>
    </xf>
    <xf numFmtId="0" fontId="16" fillId="0" borderId="0" xfId="1" applyFont="1" applyAlignment="1">
      <alignment horizontal="centerContinuous"/>
    </xf>
    <xf numFmtId="0" fontId="17" fillId="0" borderId="0" xfId="1" applyFont="1" applyAlignment="1">
      <alignment horizontal="centerContinuous"/>
    </xf>
    <xf numFmtId="0" fontId="17" fillId="0" borderId="0" xfId="1" applyFont="1" applyAlignment="1">
      <alignment horizontal="right"/>
    </xf>
    <xf numFmtId="49" fontId="76" fillId="0" borderId="0" xfId="2266" applyNumberFormat="1" applyFont="1"/>
    <xf numFmtId="0" fontId="68" fillId="30" borderId="7" xfId="1" applyFont="1" applyFill="1" applyBorder="1" applyAlignment="1">
      <alignment horizontal="center"/>
    </xf>
    <xf numFmtId="0" fontId="71" fillId="31" borderId="41" xfId="1" applyFont="1" applyFill="1" applyBorder="1" applyAlignment="1">
      <alignment horizontal="center"/>
    </xf>
    <xf numFmtId="49" fontId="71" fillId="31" borderId="7" xfId="1" applyNumberFormat="1" applyFont="1" applyFill="1" applyBorder="1" applyAlignment="1">
      <alignment horizontal="left"/>
    </xf>
    <xf numFmtId="0" fontId="71" fillId="31" borderId="7" xfId="1" applyFont="1" applyFill="1" applyBorder="1"/>
    <xf numFmtId="0" fontId="68" fillId="31" borderId="7" xfId="1" applyFont="1" applyFill="1" applyBorder="1" applyAlignment="1">
      <alignment horizontal="center"/>
    </xf>
    <xf numFmtId="0" fontId="68" fillId="31" borderId="7" xfId="1" applyFont="1" applyFill="1" applyBorder="1" applyAlignment="1">
      <alignment horizontal="right"/>
    </xf>
    <xf numFmtId="0" fontId="68" fillId="31" borderId="42" xfId="1" applyFont="1" applyFill="1" applyBorder="1"/>
    <xf numFmtId="0" fontId="68" fillId="30" borderId="41" xfId="1" applyFont="1" applyFill="1" applyBorder="1" applyAlignment="1">
      <alignment horizontal="center"/>
    </xf>
    <xf numFmtId="49" fontId="72" fillId="30" borderId="7" xfId="1" applyNumberFormat="1" applyFont="1" applyFill="1" applyBorder="1" applyAlignment="1">
      <alignment horizontal="left"/>
    </xf>
    <xf numFmtId="0" fontId="72" fillId="30" borderId="7" xfId="1" applyFont="1" applyFill="1" applyBorder="1"/>
    <xf numFmtId="4" fontId="68" fillId="30" borderId="7" xfId="1" applyNumberFormat="1" applyFont="1" applyFill="1" applyBorder="1" applyAlignment="1">
      <alignment horizontal="right"/>
    </xf>
    <xf numFmtId="4" fontId="71" fillId="30" borderId="42" xfId="1" applyNumberFormat="1" applyFont="1" applyFill="1" applyBorder="1"/>
    <xf numFmtId="49" fontId="68" fillId="30" borderId="7" xfId="1" applyNumberFormat="1" applyFont="1" applyFill="1" applyBorder="1" applyAlignment="1">
      <alignment horizontal="center" shrinkToFit="1"/>
    </xf>
    <xf numFmtId="0" fontId="74" fillId="30" borderId="82" xfId="1" applyFont="1" applyFill="1" applyBorder="1" applyAlignment="1">
      <alignment horizontal="center"/>
    </xf>
    <xf numFmtId="49" fontId="75" fillId="30" borderId="75" xfId="1" applyNumberFormat="1" applyFont="1" applyFill="1" applyBorder="1" applyAlignment="1">
      <alignment horizontal="left"/>
    </xf>
    <xf numFmtId="0" fontId="75" fillId="30" borderId="75" xfId="1" applyFont="1" applyFill="1" applyBorder="1"/>
    <xf numFmtId="0" fontId="74" fillId="30" borderId="75" xfId="1" applyFont="1" applyFill="1" applyBorder="1" applyAlignment="1">
      <alignment horizontal="center"/>
    </xf>
    <xf numFmtId="4" fontId="74" fillId="30" borderId="75" xfId="1" applyNumberFormat="1" applyFont="1" applyFill="1" applyBorder="1" applyAlignment="1">
      <alignment horizontal="right"/>
    </xf>
    <xf numFmtId="0" fontId="12" fillId="31" borderId="83" xfId="1" applyFill="1" applyBorder="1"/>
    <xf numFmtId="0" fontId="12" fillId="31" borderId="2" xfId="1" applyFill="1" applyBorder="1"/>
    <xf numFmtId="0" fontId="14" fillId="31" borderId="2" xfId="1" applyFont="1" applyFill="1" applyBorder="1"/>
    <xf numFmtId="0" fontId="12" fillId="31" borderId="3" xfId="1" applyFill="1" applyBorder="1"/>
    <xf numFmtId="4" fontId="14" fillId="31" borderId="80" xfId="1" applyNumberFormat="1" applyFont="1" applyFill="1" applyBorder="1"/>
    <xf numFmtId="0" fontId="68" fillId="0" borderId="84" xfId="9" applyFont="1" applyBorder="1" applyAlignment="1">
      <alignment vertical="center" wrapText="1"/>
    </xf>
    <xf numFmtId="0" fontId="71" fillId="32" borderId="41" xfId="1" applyFont="1" applyFill="1" applyBorder="1" applyAlignment="1">
      <alignment horizontal="center"/>
    </xf>
    <xf numFmtId="49" fontId="71" fillId="32" borderId="7" xfId="1" applyNumberFormat="1" applyFont="1" applyFill="1" applyBorder="1" applyAlignment="1">
      <alignment horizontal="left"/>
    </xf>
    <xf numFmtId="0" fontId="71" fillId="32" borderId="7" xfId="1" applyFont="1" applyFill="1" applyBorder="1"/>
    <xf numFmtId="0" fontId="68" fillId="32" borderId="7" xfId="1" applyFont="1" applyFill="1" applyBorder="1" applyAlignment="1">
      <alignment horizontal="center"/>
    </xf>
    <xf numFmtId="0" fontId="68" fillId="32" borderId="7" xfId="1" applyFont="1" applyFill="1" applyBorder="1" applyAlignment="1">
      <alignment horizontal="right"/>
    </xf>
    <xf numFmtId="0" fontId="68" fillId="32" borderId="42" xfId="1" applyFont="1" applyFill="1" applyBorder="1"/>
    <xf numFmtId="4" fontId="68" fillId="0" borderId="7" xfId="1" applyNumberFormat="1" applyFont="1" applyBorder="1" applyAlignment="1" applyProtection="1">
      <alignment horizontal="right"/>
      <protection locked="0"/>
    </xf>
    <xf numFmtId="4" fontId="68" fillId="0" borderId="7" xfId="1" applyNumberFormat="1" applyFont="1" applyBorder="1" applyAlignment="1" applyProtection="1">
      <alignment horizontal="right" vertical="center"/>
      <protection locked="0"/>
    </xf>
    <xf numFmtId="4" fontId="68" fillId="30" borderId="7" xfId="1" applyNumberFormat="1" applyFont="1" applyFill="1" applyBorder="1" applyAlignment="1" applyProtection="1">
      <alignment horizontal="right"/>
      <protection locked="0"/>
    </xf>
    <xf numFmtId="0" fontId="68" fillId="31" borderId="7" xfId="1" applyFont="1" applyFill="1" applyBorder="1" applyAlignment="1" applyProtection="1">
      <alignment horizontal="right"/>
      <protection locked="0"/>
    </xf>
    <xf numFmtId="4" fontId="68" fillId="0" borderId="7" xfId="9" applyNumberFormat="1" applyFont="1" applyBorder="1" applyAlignment="1" applyProtection="1">
      <alignment horizontal="right"/>
      <protection locked="0"/>
    </xf>
    <xf numFmtId="0" fontId="68" fillId="0" borderId="7" xfId="1" applyFont="1" applyBorder="1" applyAlignment="1" applyProtection="1">
      <alignment horizontal="right"/>
      <protection locked="0"/>
    </xf>
    <xf numFmtId="0" fontId="68" fillId="32" borderId="7" xfId="1" applyFont="1" applyFill="1" applyBorder="1" applyAlignment="1" applyProtection="1">
      <alignment horizontal="right"/>
      <protection locked="0"/>
    </xf>
    <xf numFmtId="0" fontId="15" fillId="0" borderId="36" xfId="1" applyFont="1" applyBorder="1" applyAlignment="1">
      <alignment horizontal="center"/>
    </xf>
    <xf numFmtId="0" fontId="15" fillId="0" borderId="37" xfId="1" applyFont="1" applyBorder="1" applyAlignment="1">
      <alignment horizontal="center"/>
    </xf>
    <xf numFmtId="0" fontId="15" fillId="0" borderId="38" xfId="1" applyFont="1" applyBorder="1" applyAlignment="1">
      <alignment horizontal="center"/>
    </xf>
    <xf numFmtId="0" fontId="12" fillId="0" borderId="39" xfId="1" applyBorder="1" applyAlignment="1">
      <alignment horizontal="center"/>
    </xf>
    <xf numFmtId="0" fontId="12" fillId="0" borderId="4" xfId="1" applyBorder="1" applyAlignment="1">
      <alignment horizontal="center"/>
    </xf>
    <xf numFmtId="49" fontId="12" fillId="0" borderId="40" xfId="1" applyNumberFormat="1" applyBorder="1" applyAlignment="1">
      <alignment horizontal="center"/>
    </xf>
    <xf numFmtId="0" fontId="12" fillId="0" borderId="5" xfId="1" applyBorder="1" applyAlignment="1">
      <alignment horizontal="center"/>
    </xf>
  </cellXfs>
  <cellStyles count="2280">
    <cellStyle name="_x0004_" xfId="10" xr:uid="{00000000-0005-0000-0000-000000000000}"/>
    <cellStyle name="1 000 EUR" xfId="11" xr:uid="{00000000-0005-0000-0000-000001000000}"/>
    <cellStyle name="1 000 EUR 2" xfId="12" xr:uid="{00000000-0005-0000-0000-000002000000}"/>
    <cellStyle name="1 000 EUR 2 2" xfId="655" xr:uid="{00000000-0005-0000-0000-000003000000}"/>
    <cellStyle name="1 000 EUR 2 2 2" xfId="1347" xr:uid="{00000000-0005-0000-0000-000004000000}"/>
    <cellStyle name="1 000 EUR 2 2 3" xfId="1137" xr:uid="{00000000-0005-0000-0000-000005000000}"/>
    <cellStyle name="1 000 EUR 2 3" xfId="1090" xr:uid="{00000000-0005-0000-0000-000006000000}"/>
    <cellStyle name="1 000 EUR 2 3 2" xfId="1181" xr:uid="{00000000-0005-0000-0000-000007000000}"/>
    <cellStyle name="1 000 EUR 2 3 3" xfId="1779" xr:uid="{00000000-0005-0000-0000-000008000000}"/>
    <cellStyle name="1 000 EUR 2 3 4" xfId="2070" xr:uid="{00000000-0005-0000-0000-000009000000}"/>
    <cellStyle name="1 000 EUR 2 4" xfId="1215" xr:uid="{00000000-0005-0000-0000-00000A000000}"/>
    <cellStyle name="1 000 EUR 3" xfId="656" xr:uid="{00000000-0005-0000-0000-00000B000000}"/>
    <cellStyle name="1 000 EUR 3 2" xfId="1348" xr:uid="{00000000-0005-0000-0000-00000C000000}"/>
    <cellStyle name="1 000 EUR 3 3" xfId="1136" xr:uid="{00000000-0005-0000-0000-00000D000000}"/>
    <cellStyle name="1 000 EUR 4" xfId="1089" xr:uid="{00000000-0005-0000-0000-00000E000000}"/>
    <cellStyle name="1 000 EUR 4 2" xfId="1180" xr:uid="{00000000-0005-0000-0000-00000F000000}"/>
    <cellStyle name="1 000 EUR 4 3" xfId="1778" xr:uid="{00000000-0005-0000-0000-000010000000}"/>
    <cellStyle name="1 000 EUR 4 4" xfId="2069" xr:uid="{00000000-0005-0000-0000-000011000000}"/>
    <cellStyle name="1 000 EUR 5" xfId="1214" xr:uid="{00000000-0005-0000-0000-000012000000}"/>
    <cellStyle name="1 000 Kč_TP-42N1" xfId="13" xr:uid="{00000000-0005-0000-0000-000013000000}"/>
    <cellStyle name="20 % – Zvýraznění1 2" xfId="14" xr:uid="{00000000-0005-0000-0000-000014000000}"/>
    <cellStyle name="20 % – Zvýraznění1 2 2" xfId="484" xr:uid="{00000000-0005-0000-0000-000015000000}"/>
    <cellStyle name="20 % – Zvýraznění1 2 3" xfId="632" xr:uid="{00000000-0005-0000-0000-000016000000}"/>
    <cellStyle name="20 % – Zvýraznění1 2 4" xfId="768" xr:uid="{00000000-0005-0000-0000-000017000000}"/>
    <cellStyle name="20 % – Zvýraznění1 2 5" xfId="483" xr:uid="{00000000-0005-0000-0000-000018000000}"/>
    <cellStyle name="20 % – Zvýraznění1 3" xfId="15" xr:uid="{00000000-0005-0000-0000-000019000000}"/>
    <cellStyle name="20 % – Zvýraznění1 4" xfId="16" xr:uid="{00000000-0005-0000-0000-00001A000000}"/>
    <cellStyle name="20 % – Zvýraznění2 2" xfId="17" xr:uid="{00000000-0005-0000-0000-00001B000000}"/>
    <cellStyle name="20 % – Zvýraznění2 2 2" xfId="486" xr:uid="{00000000-0005-0000-0000-00001C000000}"/>
    <cellStyle name="20 % – Zvýraznění2 2 3" xfId="633" xr:uid="{00000000-0005-0000-0000-00001D000000}"/>
    <cellStyle name="20 % – Zvýraznění2 2 4" xfId="769" xr:uid="{00000000-0005-0000-0000-00001E000000}"/>
    <cellStyle name="20 % – Zvýraznění2 2 5" xfId="485" xr:uid="{00000000-0005-0000-0000-00001F000000}"/>
    <cellStyle name="20 % – Zvýraznění2 3" xfId="18" xr:uid="{00000000-0005-0000-0000-000020000000}"/>
    <cellStyle name="20 % – Zvýraznění2 4" xfId="19" xr:uid="{00000000-0005-0000-0000-000021000000}"/>
    <cellStyle name="20 % – Zvýraznění3 2" xfId="20" xr:uid="{00000000-0005-0000-0000-000022000000}"/>
    <cellStyle name="20 % – Zvýraznění3 2 2" xfId="488" xr:uid="{00000000-0005-0000-0000-000023000000}"/>
    <cellStyle name="20 % – Zvýraznění3 2 3" xfId="634" xr:uid="{00000000-0005-0000-0000-000024000000}"/>
    <cellStyle name="20 % – Zvýraznění3 2 4" xfId="770" xr:uid="{00000000-0005-0000-0000-000025000000}"/>
    <cellStyle name="20 % – Zvýraznění3 2 5" xfId="487" xr:uid="{00000000-0005-0000-0000-000026000000}"/>
    <cellStyle name="20 % – Zvýraznění3 3" xfId="21" xr:uid="{00000000-0005-0000-0000-000027000000}"/>
    <cellStyle name="20 % – Zvýraznění3 4" xfId="22" xr:uid="{00000000-0005-0000-0000-000028000000}"/>
    <cellStyle name="20 % – Zvýraznění4 2" xfId="23" xr:uid="{00000000-0005-0000-0000-000029000000}"/>
    <cellStyle name="20 % – Zvýraznění4 2 2" xfId="490" xr:uid="{00000000-0005-0000-0000-00002A000000}"/>
    <cellStyle name="20 % – Zvýraznění4 2 3" xfId="635" xr:uid="{00000000-0005-0000-0000-00002B000000}"/>
    <cellStyle name="20 % – Zvýraznění4 2 4" xfId="771" xr:uid="{00000000-0005-0000-0000-00002C000000}"/>
    <cellStyle name="20 % – Zvýraznění4 2 5" xfId="489" xr:uid="{00000000-0005-0000-0000-00002D000000}"/>
    <cellStyle name="20 % – Zvýraznění4 3" xfId="24" xr:uid="{00000000-0005-0000-0000-00002E000000}"/>
    <cellStyle name="20 % – Zvýraznění4 4" xfId="25" xr:uid="{00000000-0005-0000-0000-00002F000000}"/>
    <cellStyle name="20 % – Zvýraznění5 2" xfId="26" xr:uid="{00000000-0005-0000-0000-000030000000}"/>
    <cellStyle name="20 % – Zvýraznění5 3" xfId="27" xr:uid="{00000000-0005-0000-0000-000031000000}"/>
    <cellStyle name="20 % – Zvýraznění5 4" xfId="28" xr:uid="{00000000-0005-0000-0000-000032000000}"/>
    <cellStyle name="20 % – Zvýraznění6 2" xfId="29" xr:uid="{00000000-0005-0000-0000-000033000000}"/>
    <cellStyle name="20 % – Zvýraznění6 2 2" xfId="492" xr:uid="{00000000-0005-0000-0000-000034000000}"/>
    <cellStyle name="20 % – Zvýraznění6 2 3" xfId="637" xr:uid="{00000000-0005-0000-0000-000035000000}"/>
    <cellStyle name="20 % – Zvýraznění6 2 4" xfId="772" xr:uid="{00000000-0005-0000-0000-000036000000}"/>
    <cellStyle name="20 % – Zvýraznění6 2 5" xfId="491" xr:uid="{00000000-0005-0000-0000-000037000000}"/>
    <cellStyle name="20 % – Zvýraznění6 3" xfId="30" xr:uid="{00000000-0005-0000-0000-000038000000}"/>
    <cellStyle name="20 % – Zvýraznění6 4" xfId="31" xr:uid="{00000000-0005-0000-0000-000039000000}"/>
    <cellStyle name="40 % – Zvýraznění1 2" xfId="32" xr:uid="{00000000-0005-0000-0000-00003A000000}"/>
    <cellStyle name="40 % – Zvýraznění1 2 2" xfId="494" xr:uid="{00000000-0005-0000-0000-00003B000000}"/>
    <cellStyle name="40 % – Zvýraznění1 2 3" xfId="638" xr:uid="{00000000-0005-0000-0000-00003C000000}"/>
    <cellStyle name="40 % – Zvýraznění1 2 4" xfId="773" xr:uid="{00000000-0005-0000-0000-00003D000000}"/>
    <cellStyle name="40 % – Zvýraznění1 2 5" xfId="493" xr:uid="{00000000-0005-0000-0000-00003E000000}"/>
    <cellStyle name="40 % – Zvýraznění1 3" xfId="33" xr:uid="{00000000-0005-0000-0000-00003F000000}"/>
    <cellStyle name="40 % – Zvýraznění1 4" xfId="34" xr:uid="{00000000-0005-0000-0000-000040000000}"/>
    <cellStyle name="40 % – Zvýraznění2 2" xfId="35" xr:uid="{00000000-0005-0000-0000-000041000000}"/>
    <cellStyle name="40 % – Zvýraznění2 3" xfId="36" xr:uid="{00000000-0005-0000-0000-000042000000}"/>
    <cellStyle name="40 % – Zvýraznění2 4" xfId="37" xr:uid="{00000000-0005-0000-0000-000043000000}"/>
    <cellStyle name="40 % – Zvýraznění3 2" xfId="38" xr:uid="{00000000-0005-0000-0000-000044000000}"/>
    <cellStyle name="40 % – Zvýraznění3 2 2" xfId="496" xr:uid="{00000000-0005-0000-0000-000045000000}"/>
    <cellStyle name="40 % – Zvýraznění3 2 3" xfId="640" xr:uid="{00000000-0005-0000-0000-000046000000}"/>
    <cellStyle name="40 % – Zvýraznění3 2 4" xfId="774" xr:uid="{00000000-0005-0000-0000-000047000000}"/>
    <cellStyle name="40 % – Zvýraznění3 2 5" xfId="495" xr:uid="{00000000-0005-0000-0000-000048000000}"/>
    <cellStyle name="40 % – Zvýraznění3 3" xfId="39" xr:uid="{00000000-0005-0000-0000-000049000000}"/>
    <cellStyle name="40 % – Zvýraznění3 4" xfId="40" xr:uid="{00000000-0005-0000-0000-00004A000000}"/>
    <cellStyle name="40 % – Zvýraznění4 2" xfId="41" xr:uid="{00000000-0005-0000-0000-00004B000000}"/>
    <cellStyle name="40 % – Zvýraznění4 2 2" xfId="498" xr:uid="{00000000-0005-0000-0000-00004C000000}"/>
    <cellStyle name="40 % – Zvýraznění4 2 3" xfId="641" xr:uid="{00000000-0005-0000-0000-00004D000000}"/>
    <cellStyle name="40 % – Zvýraznění4 2 4" xfId="775" xr:uid="{00000000-0005-0000-0000-00004E000000}"/>
    <cellStyle name="40 % – Zvýraznění4 2 5" xfId="497" xr:uid="{00000000-0005-0000-0000-00004F000000}"/>
    <cellStyle name="40 % – Zvýraznění4 3" xfId="42" xr:uid="{00000000-0005-0000-0000-000050000000}"/>
    <cellStyle name="40 % – Zvýraznění4 4" xfId="43" xr:uid="{00000000-0005-0000-0000-000051000000}"/>
    <cellStyle name="40 % – Zvýraznění5 2" xfId="44" xr:uid="{00000000-0005-0000-0000-000052000000}"/>
    <cellStyle name="40 % – Zvýraznění5 2 2" xfId="500" xr:uid="{00000000-0005-0000-0000-000053000000}"/>
    <cellStyle name="40 % – Zvýraznění5 2 3" xfId="642" xr:uid="{00000000-0005-0000-0000-000054000000}"/>
    <cellStyle name="40 % – Zvýraznění5 2 4" xfId="776" xr:uid="{00000000-0005-0000-0000-000055000000}"/>
    <cellStyle name="40 % – Zvýraznění5 2 5" xfId="499" xr:uid="{00000000-0005-0000-0000-000056000000}"/>
    <cellStyle name="40 % – Zvýraznění5 3" xfId="45" xr:uid="{00000000-0005-0000-0000-000057000000}"/>
    <cellStyle name="40 % – Zvýraznění5 4" xfId="46" xr:uid="{00000000-0005-0000-0000-000058000000}"/>
    <cellStyle name="40 % – Zvýraznění6 2" xfId="47" xr:uid="{00000000-0005-0000-0000-000059000000}"/>
    <cellStyle name="40 % – Zvýraznění6 2 2" xfId="502" xr:uid="{00000000-0005-0000-0000-00005A000000}"/>
    <cellStyle name="40 % – Zvýraznění6 2 3" xfId="643" xr:uid="{00000000-0005-0000-0000-00005B000000}"/>
    <cellStyle name="40 % – Zvýraznění6 2 4" xfId="777" xr:uid="{00000000-0005-0000-0000-00005C000000}"/>
    <cellStyle name="40 % – Zvýraznění6 2 5" xfId="501" xr:uid="{00000000-0005-0000-0000-00005D000000}"/>
    <cellStyle name="40 % – Zvýraznění6 3" xfId="48" xr:uid="{00000000-0005-0000-0000-00005E000000}"/>
    <cellStyle name="40 % – Zvýraznění6 4" xfId="49" xr:uid="{00000000-0005-0000-0000-00005F000000}"/>
    <cellStyle name="60 % – Zvýraznění1 2" xfId="50" xr:uid="{00000000-0005-0000-0000-000060000000}"/>
    <cellStyle name="60 % – Zvýraznění1 2 2" xfId="505" xr:uid="{00000000-0005-0000-0000-000061000000}"/>
    <cellStyle name="60 % – Zvýraznění1 2 3" xfId="644" xr:uid="{00000000-0005-0000-0000-000062000000}"/>
    <cellStyle name="60 % – Zvýraznění1 2 4" xfId="778" xr:uid="{00000000-0005-0000-0000-000063000000}"/>
    <cellStyle name="60 % – Zvýraznění1 2 5" xfId="504" xr:uid="{00000000-0005-0000-0000-000064000000}"/>
    <cellStyle name="60 % – Zvýraznění1 3" xfId="51" xr:uid="{00000000-0005-0000-0000-000065000000}"/>
    <cellStyle name="60 % – Zvýraznění1 4" xfId="52" xr:uid="{00000000-0005-0000-0000-000066000000}"/>
    <cellStyle name="60 % – Zvýraznění2 2" xfId="53" xr:uid="{00000000-0005-0000-0000-000067000000}"/>
    <cellStyle name="60 % – Zvýraznění2 2 2" xfId="509" xr:uid="{00000000-0005-0000-0000-000068000000}"/>
    <cellStyle name="60 % – Zvýraznění2 2 3" xfId="645" xr:uid="{00000000-0005-0000-0000-000069000000}"/>
    <cellStyle name="60 % – Zvýraznění2 2 4" xfId="779" xr:uid="{00000000-0005-0000-0000-00006A000000}"/>
    <cellStyle name="60 % – Zvýraznění2 2 5" xfId="508" xr:uid="{00000000-0005-0000-0000-00006B000000}"/>
    <cellStyle name="60 % – Zvýraznění2 3" xfId="54" xr:uid="{00000000-0005-0000-0000-00006C000000}"/>
    <cellStyle name="60 % – Zvýraznění2 4" xfId="55" xr:uid="{00000000-0005-0000-0000-00006D000000}"/>
    <cellStyle name="60 % – Zvýraznění3 2" xfId="56" xr:uid="{00000000-0005-0000-0000-00006E000000}"/>
    <cellStyle name="60 % – Zvýraznění3 2 2" xfId="511" xr:uid="{00000000-0005-0000-0000-00006F000000}"/>
    <cellStyle name="60 % – Zvýraznění3 2 3" xfId="646" xr:uid="{00000000-0005-0000-0000-000070000000}"/>
    <cellStyle name="60 % – Zvýraznění3 2 4" xfId="780" xr:uid="{00000000-0005-0000-0000-000071000000}"/>
    <cellStyle name="60 % – Zvýraznění3 2 5" xfId="510" xr:uid="{00000000-0005-0000-0000-000072000000}"/>
    <cellStyle name="60 % – Zvýraznění3 3" xfId="57" xr:uid="{00000000-0005-0000-0000-000073000000}"/>
    <cellStyle name="60 % – Zvýraznění3 4" xfId="58" xr:uid="{00000000-0005-0000-0000-000074000000}"/>
    <cellStyle name="60 % – Zvýraznění4 2" xfId="59" xr:uid="{00000000-0005-0000-0000-000075000000}"/>
    <cellStyle name="60 % – Zvýraznění4 2 2" xfId="513" xr:uid="{00000000-0005-0000-0000-000076000000}"/>
    <cellStyle name="60 % – Zvýraznění4 2 3" xfId="647" xr:uid="{00000000-0005-0000-0000-000077000000}"/>
    <cellStyle name="60 % – Zvýraznění4 2 4" xfId="781" xr:uid="{00000000-0005-0000-0000-000078000000}"/>
    <cellStyle name="60 % – Zvýraznění4 2 5" xfId="512" xr:uid="{00000000-0005-0000-0000-000079000000}"/>
    <cellStyle name="60 % – Zvýraznění4 3" xfId="60" xr:uid="{00000000-0005-0000-0000-00007A000000}"/>
    <cellStyle name="60 % – Zvýraznění4 4" xfId="61" xr:uid="{00000000-0005-0000-0000-00007B000000}"/>
    <cellStyle name="60 % – Zvýraznění5 2" xfId="62" xr:uid="{00000000-0005-0000-0000-00007C000000}"/>
    <cellStyle name="60 % – Zvýraznění5 2 2" xfId="515" xr:uid="{00000000-0005-0000-0000-00007D000000}"/>
    <cellStyle name="60 % – Zvýraznění5 2 3" xfId="648" xr:uid="{00000000-0005-0000-0000-00007E000000}"/>
    <cellStyle name="60 % – Zvýraznění5 2 4" xfId="782" xr:uid="{00000000-0005-0000-0000-00007F000000}"/>
    <cellStyle name="60 % – Zvýraznění5 2 5" xfId="514" xr:uid="{00000000-0005-0000-0000-000080000000}"/>
    <cellStyle name="60 % – Zvýraznění5 3" xfId="63" xr:uid="{00000000-0005-0000-0000-000081000000}"/>
    <cellStyle name="60 % – Zvýraznění5 4" xfId="64" xr:uid="{00000000-0005-0000-0000-000082000000}"/>
    <cellStyle name="60 % – Zvýraznění6 2" xfId="65" xr:uid="{00000000-0005-0000-0000-000083000000}"/>
    <cellStyle name="60 % – Zvýraznění6 2 2" xfId="517" xr:uid="{00000000-0005-0000-0000-000084000000}"/>
    <cellStyle name="60 % – Zvýraznění6 2 3" xfId="649" xr:uid="{00000000-0005-0000-0000-000085000000}"/>
    <cellStyle name="60 % – Zvýraznění6 2 4" xfId="783" xr:uid="{00000000-0005-0000-0000-000086000000}"/>
    <cellStyle name="60 % – Zvýraznění6 2 5" xfId="516" xr:uid="{00000000-0005-0000-0000-000087000000}"/>
    <cellStyle name="60 % – Zvýraznění6 3" xfId="66" xr:uid="{00000000-0005-0000-0000-000088000000}"/>
    <cellStyle name="60 % – Zvýraznění6 4" xfId="67" xr:uid="{00000000-0005-0000-0000-000089000000}"/>
    <cellStyle name="args.style" xfId="68" xr:uid="{00000000-0005-0000-0000-00008A000000}"/>
    <cellStyle name="args.style 2" xfId="69" xr:uid="{00000000-0005-0000-0000-00008B000000}"/>
    <cellStyle name="blank" xfId="70" xr:uid="{00000000-0005-0000-0000-00008C000000}"/>
    <cellStyle name="blank - Style1" xfId="71" xr:uid="{00000000-0005-0000-0000-00008D000000}"/>
    <cellStyle name="blank 2" xfId="72" xr:uid="{00000000-0005-0000-0000-00008E000000}"/>
    <cellStyle name="blank 3" xfId="73" xr:uid="{00000000-0005-0000-0000-00008F000000}"/>
    <cellStyle name="Calc Currency (0)" xfId="74" xr:uid="{00000000-0005-0000-0000-000090000000}"/>
    <cellStyle name="Calc Currency (0) 2" xfId="75" xr:uid="{00000000-0005-0000-0000-000091000000}"/>
    <cellStyle name="Calc Currency (2)" xfId="76" xr:uid="{00000000-0005-0000-0000-000092000000}"/>
    <cellStyle name="Calc Percent (0)" xfId="77" xr:uid="{00000000-0005-0000-0000-000093000000}"/>
    <cellStyle name="Calc Percent (1)" xfId="78" xr:uid="{00000000-0005-0000-0000-000094000000}"/>
    <cellStyle name="Calc Percent (1) 2" xfId="79" xr:uid="{00000000-0005-0000-0000-000095000000}"/>
    <cellStyle name="Calc Percent (2)" xfId="80" xr:uid="{00000000-0005-0000-0000-000096000000}"/>
    <cellStyle name="Calc Percent (2) 2" xfId="81" xr:uid="{00000000-0005-0000-0000-000097000000}"/>
    <cellStyle name="Calc Units (0)" xfId="82" xr:uid="{00000000-0005-0000-0000-000098000000}"/>
    <cellStyle name="Calc Units (0) 2" xfId="83" xr:uid="{00000000-0005-0000-0000-000099000000}"/>
    <cellStyle name="Calc Units (1)" xfId="84" xr:uid="{00000000-0005-0000-0000-00009A000000}"/>
    <cellStyle name="Calc Units (1) 2" xfId="85" xr:uid="{00000000-0005-0000-0000-00009B000000}"/>
    <cellStyle name="Calc Units (2)" xfId="86" xr:uid="{00000000-0005-0000-0000-00009C000000}"/>
    <cellStyle name="Celkem 2" xfId="87" xr:uid="{00000000-0005-0000-0000-00009D000000}"/>
    <cellStyle name="Celkem 2 10" xfId="1114" xr:uid="{00000000-0005-0000-0000-00009E000000}"/>
    <cellStyle name="Celkem 2 10 2" xfId="1786" xr:uid="{00000000-0005-0000-0000-00009F000000}"/>
    <cellStyle name="Celkem 2 10 3" xfId="2076" xr:uid="{00000000-0005-0000-0000-0000A0000000}"/>
    <cellStyle name="Celkem 2 2" xfId="519" xr:uid="{00000000-0005-0000-0000-0000A1000000}"/>
    <cellStyle name="Celkem 2 2 2" xfId="820" xr:uid="{00000000-0005-0000-0000-0000A2000000}"/>
    <cellStyle name="Celkem 2 2 2 2" xfId="981" xr:uid="{00000000-0005-0000-0000-0000A3000000}"/>
    <cellStyle name="Celkem 2 2 2 2 2" xfId="1670" xr:uid="{00000000-0005-0000-0000-0000A4000000}"/>
    <cellStyle name="Celkem 2 2 2 2 3" xfId="1528" xr:uid="{00000000-0005-0000-0000-0000A5000000}"/>
    <cellStyle name="Celkem 2 2 2 3" xfId="1183" xr:uid="{00000000-0005-0000-0000-0000A6000000}"/>
    <cellStyle name="Celkem 2 2 2 3 2" xfId="1813" xr:uid="{00000000-0005-0000-0000-0000A7000000}"/>
    <cellStyle name="Celkem 2 2 2 3 3" xfId="2098" xr:uid="{00000000-0005-0000-0000-0000A8000000}"/>
    <cellStyle name="Celkem 2 2 3" xfId="908" xr:uid="{00000000-0005-0000-0000-0000A9000000}"/>
    <cellStyle name="Celkem 2 2 3 2" xfId="1286" xr:uid="{00000000-0005-0000-0000-0000AA000000}"/>
    <cellStyle name="Celkem 2 2 3 2 2" xfId="1885" xr:uid="{00000000-0005-0000-0000-0000AB000000}"/>
    <cellStyle name="Celkem 2 2 3 2 3" xfId="2166" xr:uid="{00000000-0005-0000-0000-0000AC000000}"/>
    <cellStyle name="Celkem 2 2 3 3" xfId="1606" xr:uid="{00000000-0005-0000-0000-0000AD000000}"/>
    <cellStyle name="Celkem 2 2 3 4" xfId="1476" xr:uid="{00000000-0005-0000-0000-0000AE000000}"/>
    <cellStyle name="Celkem 2 2 4" xfId="1050" xr:uid="{00000000-0005-0000-0000-0000AF000000}"/>
    <cellStyle name="Celkem 2 2 4 2" xfId="1290" xr:uid="{00000000-0005-0000-0000-0000B0000000}"/>
    <cellStyle name="Celkem 2 2 4 2 2" xfId="1889" xr:uid="{00000000-0005-0000-0000-0000B1000000}"/>
    <cellStyle name="Celkem 2 2 4 2 3" xfId="2170" xr:uid="{00000000-0005-0000-0000-0000B2000000}"/>
    <cellStyle name="Celkem 2 2 4 3" xfId="1739" xr:uid="{00000000-0005-0000-0000-0000B3000000}"/>
    <cellStyle name="Celkem 2 2 4 4" xfId="2030" xr:uid="{00000000-0005-0000-0000-0000B4000000}"/>
    <cellStyle name="Celkem 2 2 5" xfId="1115" xr:uid="{00000000-0005-0000-0000-0000B5000000}"/>
    <cellStyle name="Celkem 2 2 5 2" xfId="1787" xr:uid="{00000000-0005-0000-0000-0000B6000000}"/>
    <cellStyle name="Celkem 2 2 5 3" xfId="2077" xr:uid="{00000000-0005-0000-0000-0000B7000000}"/>
    <cellStyle name="Celkem 2 3" xfId="650" xr:uid="{00000000-0005-0000-0000-0000B8000000}"/>
    <cellStyle name="Celkem 2 3 2" xfId="846" xr:uid="{00000000-0005-0000-0000-0000B9000000}"/>
    <cellStyle name="Celkem 2 3 2 2" xfId="1007" xr:uid="{00000000-0005-0000-0000-0000BA000000}"/>
    <cellStyle name="Celkem 2 3 2 2 2" xfId="1696" xr:uid="{00000000-0005-0000-0000-0000BB000000}"/>
    <cellStyle name="Celkem 2 3 2 2 3" xfId="1998" xr:uid="{00000000-0005-0000-0000-0000BC000000}"/>
    <cellStyle name="Celkem 2 3 2 3" xfId="1392" xr:uid="{00000000-0005-0000-0000-0000BD000000}"/>
    <cellStyle name="Celkem 2 3 2 3 2" xfId="1946" xr:uid="{00000000-0005-0000-0000-0000BE000000}"/>
    <cellStyle name="Celkem 2 3 2 3 3" xfId="2215" xr:uid="{00000000-0005-0000-0000-0000BF000000}"/>
    <cellStyle name="Celkem 2 3 3" xfId="907" xr:uid="{00000000-0005-0000-0000-0000C0000000}"/>
    <cellStyle name="Celkem 2 3 3 2" xfId="1263" xr:uid="{00000000-0005-0000-0000-0000C1000000}"/>
    <cellStyle name="Celkem 2 3 3 2 2" xfId="1876" xr:uid="{00000000-0005-0000-0000-0000C2000000}"/>
    <cellStyle name="Celkem 2 3 3 2 3" xfId="2158" xr:uid="{00000000-0005-0000-0000-0000C3000000}"/>
    <cellStyle name="Celkem 2 3 3 3" xfId="1605" xr:uid="{00000000-0005-0000-0000-0000C4000000}"/>
    <cellStyle name="Celkem 2 3 3 4" xfId="1477" xr:uid="{00000000-0005-0000-0000-0000C5000000}"/>
    <cellStyle name="Celkem 2 3 4" xfId="1074" xr:uid="{00000000-0005-0000-0000-0000C6000000}"/>
    <cellStyle name="Celkem 2 3 4 2" xfId="1763" xr:uid="{00000000-0005-0000-0000-0000C7000000}"/>
    <cellStyle name="Celkem 2 3 4 3" xfId="2054" xr:uid="{00000000-0005-0000-0000-0000C8000000}"/>
    <cellStyle name="Celkem 2 3 5" xfId="1182" xr:uid="{00000000-0005-0000-0000-0000C9000000}"/>
    <cellStyle name="Celkem 2 3 5 2" xfId="1812" xr:uid="{00000000-0005-0000-0000-0000CA000000}"/>
    <cellStyle name="Celkem 2 3 5 3" xfId="2097" xr:uid="{00000000-0005-0000-0000-0000CB000000}"/>
    <cellStyle name="Celkem 2 4" xfId="590" xr:uid="{00000000-0005-0000-0000-0000CC000000}"/>
    <cellStyle name="Celkem 2 4 2" xfId="830" xr:uid="{00000000-0005-0000-0000-0000CD000000}"/>
    <cellStyle name="Celkem 2 4 2 2" xfId="990" xr:uid="{00000000-0005-0000-0000-0000CE000000}"/>
    <cellStyle name="Celkem 2 4 2 2 2" xfId="1679" xr:uid="{00000000-0005-0000-0000-0000CF000000}"/>
    <cellStyle name="Celkem 2 4 2 2 3" xfId="1454" xr:uid="{00000000-0005-0000-0000-0000D0000000}"/>
    <cellStyle name="Celkem 2 4 2 3" xfId="1341" xr:uid="{00000000-0005-0000-0000-0000D1000000}"/>
    <cellStyle name="Celkem 2 4 2 3 2" xfId="1918" xr:uid="{00000000-0005-0000-0000-0000D2000000}"/>
    <cellStyle name="Celkem 2 4 2 3 3" xfId="2198" xr:uid="{00000000-0005-0000-0000-0000D3000000}"/>
    <cellStyle name="Celkem 2 4 3" xfId="905" xr:uid="{00000000-0005-0000-0000-0000D4000000}"/>
    <cellStyle name="Celkem 2 4 3 2" xfId="1233" xr:uid="{00000000-0005-0000-0000-0000D5000000}"/>
    <cellStyle name="Celkem 2 4 3 2 2" xfId="1849" xr:uid="{00000000-0005-0000-0000-0000D6000000}"/>
    <cellStyle name="Celkem 2 4 3 2 3" xfId="2131" xr:uid="{00000000-0005-0000-0000-0000D7000000}"/>
    <cellStyle name="Celkem 2 4 3 3" xfId="1603" xr:uid="{00000000-0005-0000-0000-0000D8000000}"/>
    <cellStyle name="Celkem 2 4 3 4" xfId="1533" xr:uid="{00000000-0005-0000-0000-0000D9000000}"/>
    <cellStyle name="Celkem 2 4 4" xfId="1058" xr:uid="{00000000-0005-0000-0000-0000DA000000}"/>
    <cellStyle name="Celkem 2 4 4 2" xfId="1747" xr:uid="{00000000-0005-0000-0000-0000DB000000}"/>
    <cellStyle name="Celkem 2 4 4 3" xfId="2038" xr:uid="{00000000-0005-0000-0000-0000DC000000}"/>
    <cellStyle name="Celkem 2 4 5" xfId="1313" xr:uid="{00000000-0005-0000-0000-0000DD000000}"/>
    <cellStyle name="Celkem 2 4 5 2" xfId="1898" xr:uid="{00000000-0005-0000-0000-0000DE000000}"/>
    <cellStyle name="Celkem 2 4 5 3" xfId="2177" xr:uid="{00000000-0005-0000-0000-0000DF000000}"/>
    <cellStyle name="Celkem 2 5" xfId="784" xr:uid="{00000000-0005-0000-0000-0000E0000000}"/>
    <cellStyle name="Celkem 2 5 2" xfId="827" xr:uid="{00000000-0005-0000-0000-0000E1000000}"/>
    <cellStyle name="Celkem 2 5 2 2" xfId="989" xr:uid="{00000000-0005-0000-0000-0000E2000000}"/>
    <cellStyle name="Celkem 2 5 2 2 2" xfId="1678" xr:uid="{00000000-0005-0000-0000-0000E3000000}"/>
    <cellStyle name="Celkem 2 5 2 2 3" xfId="1500" xr:uid="{00000000-0005-0000-0000-0000E4000000}"/>
    <cellStyle name="Celkem 2 5 2 3" xfId="1439" xr:uid="{00000000-0005-0000-0000-0000E5000000}"/>
    <cellStyle name="Celkem 2 5 2 3 2" xfId="1986" xr:uid="{00000000-0005-0000-0000-0000E6000000}"/>
    <cellStyle name="Celkem 2 5 2 3 3" xfId="2255" xr:uid="{00000000-0005-0000-0000-0000E7000000}"/>
    <cellStyle name="Celkem 2 5 3" xfId="881" xr:uid="{00000000-0005-0000-0000-0000E8000000}"/>
    <cellStyle name="Celkem 2 5 3 2" xfId="1237" xr:uid="{00000000-0005-0000-0000-0000E9000000}"/>
    <cellStyle name="Celkem 2 5 3 2 2" xfId="1853" xr:uid="{00000000-0005-0000-0000-0000EA000000}"/>
    <cellStyle name="Celkem 2 5 3 2 3" xfId="2135" xr:uid="{00000000-0005-0000-0000-0000EB000000}"/>
    <cellStyle name="Celkem 2 5 3 3" xfId="1581" xr:uid="{00000000-0005-0000-0000-0000EC000000}"/>
    <cellStyle name="Celkem 2 5 3 4" xfId="1484" xr:uid="{00000000-0005-0000-0000-0000ED000000}"/>
    <cellStyle name="Celkem 2 5 4" xfId="1057" xr:uid="{00000000-0005-0000-0000-0000EE000000}"/>
    <cellStyle name="Celkem 2 5 4 2" xfId="1746" xr:uid="{00000000-0005-0000-0000-0000EF000000}"/>
    <cellStyle name="Celkem 2 5 4 3" xfId="2037" xr:uid="{00000000-0005-0000-0000-0000F0000000}"/>
    <cellStyle name="Celkem 2 5 5" xfId="1376" xr:uid="{00000000-0005-0000-0000-0000F1000000}"/>
    <cellStyle name="Celkem 2 5 5 2" xfId="1932" xr:uid="{00000000-0005-0000-0000-0000F2000000}"/>
    <cellStyle name="Celkem 2 5 5 3" xfId="2209" xr:uid="{00000000-0005-0000-0000-0000F3000000}"/>
    <cellStyle name="Celkem 2 6" xfId="518" xr:uid="{00000000-0005-0000-0000-0000F4000000}"/>
    <cellStyle name="Celkem 2 6 2" xfId="959" xr:uid="{00000000-0005-0000-0000-0000F5000000}"/>
    <cellStyle name="Celkem 2 6 2 2" xfId="1651" xr:uid="{00000000-0005-0000-0000-0000F6000000}"/>
    <cellStyle name="Celkem 2 6 2 3" xfId="1465" xr:uid="{00000000-0005-0000-0000-0000F7000000}"/>
    <cellStyle name="Celkem 2 6 3" xfId="1287" xr:uid="{00000000-0005-0000-0000-0000F8000000}"/>
    <cellStyle name="Celkem 2 6 3 2" xfId="1886" xr:uid="{00000000-0005-0000-0000-0000F9000000}"/>
    <cellStyle name="Celkem 2 6 3 3" xfId="2167" xr:uid="{00000000-0005-0000-0000-0000FA000000}"/>
    <cellStyle name="Celkem 2 7" xfId="560" xr:uid="{00000000-0005-0000-0000-0000FB000000}"/>
    <cellStyle name="Celkem 2 7 2" xfId="1278" xr:uid="{00000000-0005-0000-0000-0000FC000000}"/>
    <cellStyle name="Celkem 2 7 2 2" xfId="1881" xr:uid="{00000000-0005-0000-0000-0000FD000000}"/>
    <cellStyle name="Celkem 2 7 2 3" xfId="2163" xr:uid="{00000000-0005-0000-0000-0000FE000000}"/>
    <cellStyle name="Celkem 2 7 3" xfId="1523" xr:uid="{00000000-0005-0000-0000-0000FF000000}"/>
    <cellStyle name="Celkem 2 7 4" xfId="1496" xr:uid="{00000000-0005-0000-0000-000000010000}"/>
    <cellStyle name="Celkem 2 8" xfId="882" xr:uid="{00000000-0005-0000-0000-000001010000}"/>
    <cellStyle name="Celkem 2 8 2" xfId="1256" xr:uid="{00000000-0005-0000-0000-000002010000}"/>
    <cellStyle name="Celkem 2 8 2 2" xfId="1871" xr:uid="{00000000-0005-0000-0000-000003010000}"/>
    <cellStyle name="Celkem 2 8 2 3" xfId="2153" xr:uid="{00000000-0005-0000-0000-000004010000}"/>
    <cellStyle name="Celkem 2 8 3" xfId="1582" xr:uid="{00000000-0005-0000-0000-000005010000}"/>
    <cellStyle name="Celkem 2 8 4" xfId="1517" xr:uid="{00000000-0005-0000-0000-000006010000}"/>
    <cellStyle name="Celkem 2 9" xfId="1035" xr:uid="{00000000-0005-0000-0000-000007010000}"/>
    <cellStyle name="Celkem 2 9 2" xfId="1724" xr:uid="{00000000-0005-0000-0000-000008010000}"/>
    <cellStyle name="Celkem 2 9 3" xfId="2015" xr:uid="{00000000-0005-0000-0000-000009010000}"/>
    <cellStyle name="Celkem 3" xfId="88" xr:uid="{00000000-0005-0000-0000-00000A010000}"/>
    <cellStyle name="Celkem 3 2" xfId="651" xr:uid="{00000000-0005-0000-0000-00000B010000}"/>
    <cellStyle name="Celkem 3 2 2" xfId="847" xr:uid="{00000000-0005-0000-0000-00000C010000}"/>
    <cellStyle name="Celkem 3 2 2 2" xfId="1008" xr:uid="{00000000-0005-0000-0000-00000D010000}"/>
    <cellStyle name="Celkem 3 2 2 2 2" xfId="1697" xr:uid="{00000000-0005-0000-0000-00000E010000}"/>
    <cellStyle name="Celkem 3 2 2 2 3" xfId="1999" xr:uid="{00000000-0005-0000-0000-00000F010000}"/>
    <cellStyle name="Celkem 3 2 2 3" xfId="1393" xr:uid="{00000000-0005-0000-0000-000010010000}"/>
    <cellStyle name="Celkem 3 2 2 3 2" xfId="1947" xr:uid="{00000000-0005-0000-0000-000011010000}"/>
    <cellStyle name="Celkem 3 2 2 3 3" xfId="2216" xr:uid="{00000000-0005-0000-0000-000012010000}"/>
    <cellStyle name="Celkem 3 2 3" xfId="909" xr:uid="{00000000-0005-0000-0000-000013010000}"/>
    <cellStyle name="Celkem 3 2 3 2" xfId="1436" xr:uid="{00000000-0005-0000-0000-000014010000}"/>
    <cellStyle name="Celkem 3 2 3 2 2" xfId="1984" xr:uid="{00000000-0005-0000-0000-000015010000}"/>
    <cellStyle name="Celkem 3 2 3 2 3" xfId="2253" xr:uid="{00000000-0005-0000-0000-000016010000}"/>
    <cellStyle name="Celkem 3 2 3 3" xfId="1607" xr:uid="{00000000-0005-0000-0000-000017010000}"/>
    <cellStyle name="Celkem 3 2 3 4" xfId="1475" xr:uid="{00000000-0005-0000-0000-000018010000}"/>
    <cellStyle name="Celkem 3 2 4" xfId="1075" xr:uid="{00000000-0005-0000-0000-000019010000}"/>
    <cellStyle name="Celkem 3 2 4 2" xfId="1764" xr:uid="{00000000-0005-0000-0000-00001A010000}"/>
    <cellStyle name="Celkem 3 2 4 3" xfId="2055" xr:uid="{00000000-0005-0000-0000-00001B010000}"/>
    <cellStyle name="Celkem 3 2 5" xfId="1184" xr:uid="{00000000-0005-0000-0000-00001C010000}"/>
    <cellStyle name="Celkem 3 2 5 2" xfId="1814" xr:uid="{00000000-0005-0000-0000-00001D010000}"/>
    <cellStyle name="Celkem 3 2 5 3" xfId="2099" xr:uid="{00000000-0005-0000-0000-00001E010000}"/>
    <cellStyle name="Celkem 3 3" xfId="591" xr:uid="{00000000-0005-0000-0000-00001F010000}"/>
    <cellStyle name="Celkem 3 3 2" xfId="831" xr:uid="{00000000-0005-0000-0000-000020010000}"/>
    <cellStyle name="Celkem 3 3 2 2" xfId="991" xr:uid="{00000000-0005-0000-0000-000021010000}"/>
    <cellStyle name="Celkem 3 3 2 2 2" xfId="1680" xr:uid="{00000000-0005-0000-0000-000022010000}"/>
    <cellStyle name="Celkem 3 3 2 2 3" xfId="1453" xr:uid="{00000000-0005-0000-0000-000023010000}"/>
    <cellStyle name="Celkem 3 3 2 3" xfId="1228" xr:uid="{00000000-0005-0000-0000-000024010000}"/>
    <cellStyle name="Celkem 3 3 2 3 2" xfId="1845" xr:uid="{00000000-0005-0000-0000-000025010000}"/>
    <cellStyle name="Celkem 3 3 2 3 3" xfId="2127" xr:uid="{00000000-0005-0000-0000-000026010000}"/>
    <cellStyle name="Celkem 3 3 3" xfId="906" xr:uid="{00000000-0005-0000-0000-000027010000}"/>
    <cellStyle name="Celkem 3 3 3 2" xfId="1400" xr:uid="{00000000-0005-0000-0000-000028010000}"/>
    <cellStyle name="Celkem 3 3 3 2 2" xfId="1952" xr:uid="{00000000-0005-0000-0000-000029010000}"/>
    <cellStyle name="Celkem 3 3 3 2 3" xfId="2221" xr:uid="{00000000-0005-0000-0000-00002A010000}"/>
    <cellStyle name="Celkem 3 3 3 3" xfId="1604" xr:uid="{00000000-0005-0000-0000-00002B010000}"/>
    <cellStyle name="Celkem 3 3 3 4" xfId="1512" xr:uid="{00000000-0005-0000-0000-00002C010000}"/>
    <cellStyle name="Celkem 3 3 4" xfId="1059" xr:uid="{00000000-0005-0000-0000-00002D010000}"/>
    <cellStyle name="Celkem 3 3 4 2" xfId="1748" xr:uid="{00000000-0005-0000-0000-00002E010000}"/>
    <cellStyle name="Celkem 3 3 4 3" xfId="2039" xr:uid="{00000000-0005-0000-0000-00002F010000}"/>
    <cellStyle name="Celkem 3 3 5" xfId="1314" xr:uid="{00000000-0005-0000-0000-000030010000}"/>
    <cellStyle name="Celkem 3 3 5 2" xfId="1899" xr:uid="{00000000-0005-0000-0000-000031010000}"/>
    <cellStyle name="Celkem 3 3 5 3" xfId="2178" xr:uid="{00000000-0005-0000-0000-000032010000}"/>
    <cellStyle name="Celkem 3 4" xfId="559" xr:uid="{00000000-0005-0000-0000-000033010000}"/>
    <cellStyle name="Celkem 3 4 2" xfId="960" xr:uid="{00000000-0005-0000-0000-000034010000}"/>
    <cellStyle name="Celkem 3 4 2 2" xfId="1652" xr:uid="{00000000-0005-0000-0000-000035010000}"/>
    <cellStyle name="Celkem 3 4 2 3" xfId="1464" xr:uid="{00000000-0005-0000-0000-000036010000}"/>
    <cellStyle name="Celkem 3 4 3" xfId="1285" xr:uid="{00000000-0005-0000-0000-000037010000}"/>
    <cellStyle name="Celkem 3 4 3 2" xfId="1884" xr:uid="{00000000-0005-0000-0000-000038010000}"/>
    <cellStyle name="Celkem 3 4 3 3" xfId="2165" xr:uid="{00000000-0005-0000-0000-000039010000}"/>
    <cellStyle name="Celkem 3 5" xfId="883" xr:uid="{00000000-0005-0000-0000-00003A010000}"/>
    <cellStyle name="Celkem 3 5 2" xfId="1289" xr:uid="{00000000-0005-0000-0000-00003B010000}"/>
    <cellStyle name="Celkem 3 5 2 2" xfId="1888" xr:uid="{00000000-0005-0000-0000-00003C010000}"/>
    <cellStyle name="Celkem 3 5 2 3" xfId="2169" xr:uid="{00000000-0005-0000-0000-00003D010000}"/>
    <cellStyle name="Celkem 3 5 3" xfId="1583" xr:uid="{00000000-0005-0000-0000-00003E010000}"/>
    <cellStyle name="Celkem 3 5 4" xfId="1554" xr:uid="{00000000-0005-0000-0000-00003F010000}"/>
    <cellStyle name="Celkem 3 6" xfId="1036" xr:uid="{00000000-0005-0000-0000-000040010000}"/>
    <cellStyle name="Celkem 3 6 2" xfId="1431" xr:uid="{00000000-0005-0000-0000-000041010000}"/>
    <cellStyle name="Celkem 3 6 2 2" xfId="1979" xr:uid="{00000000-0005-0000-0000-000042010000}"/>
    <cellStyle name="Celkem 3 6 2 3" xfId="2248" xr:uid="{00000000-0005-0000-0000-000043010000}"/>
    <cellStyle name="Celkem 3 6 3" xfId="1725" xr:uid="{00000000-0005-0000-0000-000044010000}"/>
    <cellStyle name="Celkem 3 6 4" xfId="2016" xr:uid="{00000000-0005-0000-0000-000045010000}"/>
    <cellStyle name="Celkem 3 7" xfId="1116" xr:uid="{00000000-0005-0000-0000-000046010000}"/>
    <cellStyle name="Celkem 3 7 2" xfId="1788" xr:uid="{00000000-0005-0000-0000-000047010000}"/>
    <cellStyle name="Celkem 3 7 3" xfId="2078" xr:uid="{00000000-0005-0000-0000-000048010000}"/>
    <cellStyle name="Celkem 4" xfId="89" xr:uid="{00000000-0005-0000-0000-000049010000}"/>
    <cellStyle name="Celkem 4 2" xfId="652" xr:uid="{00000000-0005-0000-0000-00004A010000}"/>
    <cellStyle name="Celkem 4 2 2" xfId="848" xr:uid="{00000000-0005-0000-0000-00004B010000}"/>
    <cellStyle name="Celkem 4 2 2 2" xfId="1009" xr:uid="{00000000-0005-0000-0000-00004C010000}"/>
    <cellStyle name="Celkem 4 2 2 2 2" xfId="1698" xr:uid="{00000000-0005-0000-0000-00004D010000}"/>
    <cellStyle name="Celkem 4 2 2 2 3" xfId="2000" xr:uid="{00000000-0005-0000-0000-00004E010000}"/>
    <cellStyle name="Celkem 4 2 2 3" xfId="1394" xr:uid="{00000000-0005-0000-0000-00004F010000}"/>
    <cellStyle name="Celkem 4 2 2 3 2" xfId="1948" xr:uid="{00000000-0005-0000-0000-000050010000}"/>
    <cellStyle name="Celkem 4 2 2 3 3" xfId="2217" xr:uid="{00000000-0005-0000-0000-000051010000}"/>
    <cellStyle name="Celkem 4 2 3" xfId="910" xr:uid="{00000000-0005-0000-0000-000052010000}"/>
    <cellStyle name="Celkem 4 2 3 2" xfId="1262" xr:uid="{00000000-0005-0000-0000-000053010000}"/>
    <cellStyle name="Celkem 4 2 3 2 2" xfId="1875" xr:uid="{00000000-0005-0000-0000-000054010000}"/>
    <cellStyle name="Celkem 4 2 3 2 3" xfId="2157" xr:uid="{00000000-0005-0000-0000-000055010000}"/>
    <cellStyle name="Celkem 4 2 3 3" xfId="1608" xr:uid="{00000000-0005-0000-0000-000056010000}"/>
    <cellStyle name="Celkem 4 2 3 4" xfId="1509" xr:uid="{00000000-0005-0000-0000-000057010000}"/>
    <cellStyle name="Celkem 4 2 4" xfId="1076" xr:uid="{00000000-0005-0000-0000-000058010000}"/>
    <cellStyle name="Celkem 4 2 4 2" xfId="1765" xr:uid="{00000000-0005-0000-0000-000059010000}"/>
    <cellStyle name="Celkem 4 2 4 3" xfId="2056" xr:uid="{00000000-0005-0000-0000-00005A010000}"/>
    <cellStyle name="Celkem 4 2 5" xfId="1185" xr:uid="{00000000-0005-0000-0000-00005B010000}"/>
    <cellStyle name="Celkem 4 2 5 2" xfId="1815" xr:uid="{00000000-0005-0000-0000-00005C010000}"/>
    <cellStyle name="Celkem 4 2 5 3" xfId="2100" xr:uid="{00000000-0005-0000-0000-00005D010000}"/>
    <cellStyle name="Celkem 4 3" xfId="592" xr:uid="{00000000-0005-0000-0000-00005E010000}"/>
    <cellStyle name="Celkem 4 3 2" xfId="832" xr:uid="{00000000-0005-0000-0000-00005F010000}"/>
    <cellStyle name="Celkem 4 3 2 2" xfId="992" xr:uid="{00000000-0005-0000-0000-000060010000}"/>
    <cellStyle name="Celkem 4 3 2 2 2" xfId="1681" xr:uid="{00000000-0005-0000-0000-000061010000}"/>
    <cellStyle name="Celkem 4 3 2 2 3" xfId="1831" xr:uid="{00000000-0005-0000-0000-000062010000}"/>
    <cellStyle name="Celkem 4 3 2 3" xfId="1227" xr:uid="{00000000-0005-0000-0000-000063010000}"/>
    <cellStyle name="Celkem 4 3 2 3 2" xfId="1844" xr:uid="{00000000-0005-0000-0000-000064010000}"/>
    <cellStyle name="Celkem 4 3 2 3 3" xfId="2126" xr:uid="{00000000-0005-0000-0000-000065010000}"/>
    <cellStyle name="Celkem 4 3 3" xfId="880" xr:uid="{00000000-0005-0000-0000-000066010000}"/>
    <cellStyle name="Celkem 4 3 3 2" xfId="1235" xr:uid="{00000000-0005-0000-0000-000067010000}"/>
    <cellStyle name="Celkem 4 3 3 2 2" xfId="1851" xr:uid="{00000000-0005-0000-0000-000068010000}"/>
    <cellStyle name="Celkem 4 3 3 2 3" xfId="2133" xr:uid="{00000000-0005-0000-0000-000069010000}"/>
    <cellStyle name="Celkem 4 3 3 3" xfId="1580" xr:uid="{00000000-0005-0000-0000-00006A010000}"/>
    <cellStyle name="Celkem 4 3 3 4" xfId="1485" xr:uid="{00000000-0005-0000-0000-00006B010000}"/>
    <cellStyle name="Celkem 4 3 4" xfId="1060" xr:uid="{00000000-0005-0000-0000-00006C010000}"/>
    <cellStyle name="Celkem 4 3 4 2" xfId="1749" xr:uid="{00000000-0005-0000-0000-00006D010000}"/>
    <cellStyle name="Celkem 4 3 4 3" xfId="2040" xr:uid="{00000000-0005-0000-0000-00006E010000}"/>
    <cellStyle name="Celkem 4 3 5" xfId="1315" xr:uid="{00000000-0005-0000-0000-00006F010000}"/>
    <cellStyle name="Celkem 4 3 5 2" xfId="1900" xr:uid="{00000000-0005-0000-0000-000070010000}"/>
    <cellStyle name="Celkem 4 3 5 3" xfId="2179" xr:uid="{00000000-0005-0000-0000-000071010000}"/>
    <cellStyle name="Celkem 4 4" xfId="536" xr:uid="{00000000-0005-0000-0000-000072010000}"/>
    <cellStyle name="Celkem 4 4 2" xfId="961" xr:uid="{00000000-0005-0000-0000-000073010000}"/>
    <cellStyle name="Celkem 4 4 2 2" xfId="1653" xr:uid="{00000000-0005-0000-0000-000074010000}"/>
    <cellStyle name="Celkem 4 4 2 3" xfId="1463" xr:uid="{00000000-0005-0000-0000-000075010000}"/>
    <cellStyle name="Celkem 4 4 3" xfId="1284" xr:uid="{00000000-0005-0000-0000-000076010000}"/>
    <cellStyle name="Celkem 4 4 3 2" xfId="1883" xr:uid="{00000000-0005-0000-0000-000077010000}"/>
    <cellStyle name="Celkem 4 4 3 3" xfId="2164" xr:uid="{00000000-0005-0000-0000-000078010000}"/>
    <cellStyle name="Celkem 4 5" xfId="884" xr:uid="{00000000-0005-0000-0000-000079010000}"/>
    <cellStyle name="Celkem 4 5 2" xfId="1277" xr:uid="{00000000-0005-0000-0000-00007A010000}"/>
    <cellStyle name="Celkem 4 5 2 2" xfId="1880" xr:uid="{00000000-0005-0000-0000-00007B010000}"/>
    <cellStyle name="Celkem 4 5 2 3" xfId="2162" xr:uid="{00000000-0005-0000-0000-00007C010000}"/>
    <cellStyle name="Celkem 4 5 3" xfId="1584" xr:uid="{00000000-0005-0000-0000-00007D010000}"/>
    <cellStyle name="Celkem 4 5 4" xfId="1536" xr:uid="{00000000-0005-0000-0000-00007E010000}"/>
    <cellStyle name="Celkem 4 6" xfId="1037" xr:uid="{00000000-0005-0000-0000-00007F010000}"/>
    <cellStyle name="Celkem 4 6 2" xfId="1267" xr:uid="{00000000-0005-0000-0000-000080010000}"/>
    <cellStyle name="Celkem 4 6 2 2" xfId="1879" xr:uid="{00000000-0005-0000-0000-000081010000}"/>
    <cellStyle name="Celkem 4 6 2 3" xfId="2161" xr:uid="{00000000-0005-0000-0000-000082010000}"/>
    <cellStyle name="Celkem 4 6 3" xfId="1726" xr:uid="{00000000-0005-0000-0000-000083010000}"/>
    <cellStyle name="Celkem 4 6 4" xfId="2017" xr:uid="{00000000-0005-0000-0000-000084010000}"/>
    <cellStyle name="Celkem 4 7" xfId="1117" xr:uid="{00000000-0005-0000-0000-000085010000}"/>
    <cellStyle name="Celkem 4 7 2" xfId="1789" xr:uid="{00000000-0005-0000-0000-000086010000}"/>
    <cellStyle name="Celkem 4 7 3" xfId="2079" xr:uid="{00000000-0005-0000-0000-000087010000}"/>
    <cellStyle name="Comma  - Style2" xfId="90" xr:uid="{00000000-0005-0000-0000-000088010000}"/>
    <cellStyle name="Comma  - Style3" xfId="91" xr:uid="{00000000-0005-0000-0000-000089010000}"/>
    <cellStyle name="Comma  - Style4" xfId="92" xr:uid="{00000000-0005-0000-0000-00008A010000}"/>
    <cellStyle name="Comma  - Style5" xfId="93" xr:uid="{00000000-0005-0000-0000-00008B010000}"/>
    <cellStyle name="Comma  - Style6" xfId="94" xr:uid="{00000000-0005-0000-0000-00008C010000}"/>
    <cellStyle name="Comma  - Style7" xfId="95" xr:uid="{00000000-0005-0000-0000-00008D010000}"/>
    <cellStyle name="Comma  - Style8" xfId="96" xr:uid="{00000000-0005-0000-0000-00008E010000}"/>
    <cellStyle name="Comma [0]_#6 Temps &amp; Contractors" xfId="97" xr:uid="{00000000-0005-0000-0000-00008F010000}"/>
    <cellStyle name="Comma [00]" xfId="98" xr:uid="{00000000-0005-0000-0000-000090010000}"/>
    <cellStyle name="Comma [00] 2" xfId="99" xr:uid="{00000000-0005-0000-0000-000091010000}"/>
    <cellStyle name="Comma_#6 Temps &amp; Contractors" xfId="100" xr:uid="{00000000-0005-0000-0000-000092010000}"/>
    <cellStyle name="Copied" xfId="101" xr:uid="{00000000-0005-0000-0000-000093010000}"/>
    <cellStyle name="Copied 2" xfId="102" xr:uid="{00000000-0005-0000-0000-000094010000}"/>
    <cellStyle name="Currency [0]_#6 Temps &amp; Contractors" xfId="103" xr:uid="{00000000-0005-0000-0000-000095010000}"/>
    <cellStyle name="Currency [00]" xfId="104" xr:uid="{00000000-0005-0000-0000-000096010000}"/>
    <cellStyle name="Currency_#6 Temps &amp; Contractors" xfId="105" xr:uid="{00000000-0005-0000-0000-000097010000}"/>
    <cellStyle name="čárky [0]_PolozRozpisNakladu.xls" xfId="577" xr:uid="{00000000-0005-0000-0000-000098010000}"/>
    <cellStyle name="Date Short" xfId="106" xr:uid="{00000000-0005-0000-0000-000099010000}"/>
    <cellStyle name="DELTA" xfId="107" xr:uid="{00000000-0005-0000-0000-00009A010000}"/>
    <cellStyle name="DELTA 2" xfId="108" xr:uid="{00000000-0005-0000-0000-00009B010000}"/>
    <cellStyle name="Enter Currency (0)" xfId="109" xr:uid="{00000000-0005-0000-0000-00009C010000}"/>
    <cellStyle name="Enter Currency (0) 2" xfId="110" xr:uid="{00000000-0005-0000-0000-00009D010000}"/>
    <cellStyle name="Enter Currency (2)" xfId="111" xr:uid="{00000000-0005-0000-0000-00009E010000}"/>
    <cellStyle name="Enter Units (0)" xfId="112" xr:uid="{00000000-0005-0000-0000-00009F010000}"/>
    <cellStyle name="Enter Units (0) 2" xfId="113" xr:uid="{00000000-0005-0000-0000-0000A0010000}"/>
    <cellStyle name="Enter Units (1)" xfId="114" xr:uid="{00000000-0005-0000-0000-0000A1010000}"/>
    <cellStyle name="Enter Units (1) 2" xfId="115" xr:uid="{00000000-0005-0000-0000-0000A2010000}"/>
    <cellStyle name="Enter Units (2)" xfId="116" xr:uid="{00000000-0005-0000-0000-0000A3010000}"/>
    <cellStyle name="Entered" xfId="117" xr:uid="{00000000-0005-0000-0000-0000A4010000}"/>
    <cellStyle name="Entered 2" xfId="118" xr:uid="{00000000-0005-0000-0000-0000A5010000}"/>
    <cellStyle name="Euro" xfId="119" xr:uid="{00000000-0005-0000-0000-0000A6010000}"/>
    <cellStyle name="Euro 10" xfId="120" xr:uid="{00000000-0005-0000-0000-0000A7010000}"/>
    <cellStyle name="Euro 10 2" xfId="121" xr:uid="{00000000-0005-0000-0000-0000A8010000}"/>
    <cellStyle name="Euro 10 3" xfId="122" xr:uid="{00000000-0005-0000-0000-0000A9010000}"/>
    <cellStyle name="Euro 11" xfId="123" xr:uid="{00000000-0005-0000-0000-0000AA010000}"/>
    <cellStyle name="Euro 11 2" xfId="124" xr:uid="{00000000-0005-0000-0000-0000AB010000}"/>
    <cellStyle name="Euro 11 3" xfId="125" xr:uid="{00000000-0005-0000-0000-0000AC010000}"/>
    <cellStyle name="Euro 12" xfId="126" xr:uid="{00000000-0005-0000-0000-0000AD010000}"/>
    <cellStyle name="Euro 12 2" xfId="127" xr:uid="{00000000-0005-0000-0000-0000AE010000}"/>
    <cellStyle name="Euro 12 3" xfId="128" xr:uid="{00000000-0005-0000-0000-0000AF010000}"/>
    <cellStyle name="Euro 13" xfId="129" xr:uid="{00000000-0005-0000-0000-0000B0010000}"/>
    <cellStyle name="Euro 13 2" xfId="130" xr:uid="{00000000-0005-0000-0000-0000B1010000}"/>
    <cellStyle name="Euro 13 3" xfId="131" xr:uid="{00000000-0005-0000-0000-0000B2010000}"/>
    <cellStyle name="Euro 14" xfId="132" xr:uid="{00000000-0005-0000-0000-0000B3010000}"/>
    <cellStyle name="Euro 14 2" xfId="133" xr:uid="{00000000-0005-0000-0000-0000B4010000}"/>
    <cellStyle name="Euro 14 3" xfId="134" xr:uid="{00000000-0005-0000-0000-0000B5010000}"/>
    <cellStyle name="Euro 15" xfId="135" xr:uid="{00000000-0005-0000-0000-0000B6010000}"/>
    <cellStyle name="Euro 15 2" xfId="136" xr:uid="{00000000-0005-0000-0000-0000B7010000}"/>
    <cellStyle name="Euro 15 3" xfId="137" xr:uid="{00000000-0005-0000-0000-0000B8010000}"/>
    <cellStyle name="Euro 16" xfId="138" xr:uid="{00000000-0005-0000-0000-0000B9010000}"/>
    <cellStyle name="Euro 16 2" xfId="139" xr:uid="{00000000-0005-0000-0000-0000BA010000}"/>
    <cellStyle name="Euro 16 3" xfId="140" xr:uid="{00000000-0005-0000-0000-0000BB010000}"/>
    <cellStyle name="Euro 17" xfId="141" xr:uid="{00000000-0005-0000-0000-0000BC010000}"/>
    <cellStyle name="Euro 17 2" xfId="142" xr:uid="{00000000-0005-0000-0000-0000BD010000}"/>
    <cellStyle name="Euro 17 3" xfId="143" xr:uid="{00000000-0005-0000-0000-0000BE010000}"/>
    <cellStyle name="Euro 18" xfId="144" xr:uid="{00000000-0005-0000-0000-0000BF010000}"/>
    <cellStyle name="Euro 18 2" xfId="145" xr:uid="{00000000-0005-0000-0000-0000C0010000}"/>
    <cellStyle name="Euro 18 3" xfId="146" xr:uid="{00000000-0005-0000-0000-0000C1010000}"/>
    <cellStyle name="Euro 19" xfId="147" xr:uid="{00000000-0005-0000-0000-0000C2010000}"/>
    <cellStyle name="Euro 19 2" xfId="148" xr:uid="{00000000-0005-0000-0000-0000C3010000}"/>
    <cellStyle name="Euro 19 3" xfId="149" xr:uid="{00000000-0005-0000-0000-0000C4010000}"/>
    <cellStyle name="Euro 2" xfId="150" xr:uid="{00000000-0005-0000-0000-0000C5010000}"/>
    <cellStyle name="Euro 2 2" xfId="151" xr:uid="{00000000-0005-0000-0000-0000C6010000}"/>
    <cellStyle name="Euro 2 3" xfId="152" xr:uid="{00000000-0005-0000-0000-0000C7010000}"/>
    <cellStyle name="Euro 20" xfId="153" xr:uid="{00000000-0005-0000-0000-0000C8010000}"/>
    <cellStyle name="Euro 20 2" xfId="154" xr:uid="{00000000-0005-0000-0000-0000C9010000}"/>
    <cellStyle name="Euro 20 3" xfId="155" xr:uid="{00000000-0005-0000-0000-0000CA010000}"/>
    <cellStyle name="Euro 21" xfId="156" xr:uid="{00000000-0005-0000-0000-0000CB010000}"/>
    <cellStyle name="Euro 21 2" xfId="157" xr:uid="{00000000-0005-0000-0000-0000CC010000}"/>
    <cellStyle name="Euro 21 3" xfId="158" xr:uid="{00000000-0005-0000-0000-0000CD010000}"/>
    <cellStyle name="Euro 22" xfId="159" xr:uid="{00000000-0005-0000-0000-0000CE010000}"/>
    <cellStyle name="Euro 22 2" xfId="160" xr:uid="{00000000-0005-0000-0000-0000CF010000}"/>
    <cellStyle name="Euro 22 3" xfId="161" xr:uid="{00000000-0005-0000-0000-0000D0010000}"/>
    <cellStyle name="Euro 23" xfId="162" xr:uid="{00000000-0005-0000-0000-0000D1010000}"/>
    <cellStyle name="Euro 23 2" xfId="163" xr:uid="{00000000-0005-0000-0000-0000D2010000}"/>
    <cellStyle name="Euro 23 3" xfId="164" xr:uid="{00000000-0005-0000-0000-0000D3010000}"/>
    <cellStyle name="Euro 24" xfId="165" xr:uid="{00000000-0005-0000-0000-0000D4010000}"/>
    <cellStyle name="Euro 24 2" xfId="166" xr:uid="{00000000-0005-0000-0000-0000D5010000}"/>
    <cellStyle name="Euro 24 3" xfId="167" xr:uid="{00000000-0005-0000-0000-0000D6010000}"/>
    <cellStyle name="Euro 25" xfId="168" xr:uid="{00000000-0005-0000-0000-0000D7010000}"/>
    <cellStyle name="Euro 25 2" xfId="169" xr:uid="{00000000-0005-0000-0000-0000D8010000}"/>
    <cellStyle name="Euro 25 3" xfId="170" xr:uid="{00000000-0005-0000-0000-0000D9010000}"/>
    <cellStyle name="Euro 26" xfId="171" xr:uid="{00000000-0005-0000-0000-0000DA010000}"/>
    <cellStyle name="Euro 26 2" xfId="172" xr:uid="{00000000-0005-0000-0000-0000DB010000}"/>
    <cellStyle name="Euro 26 3" xfId="173" xr:uid="{00000000-0005-0000-0000-0000DC010000}"/>
    <cellStyle name="Euro 27" xfId="174" xr:uid="{00000000-0005-0000-0000-0000DD010000}"/>
    <cellStyle name="Euro 27 2" xfId="175" xr:uid="{00000000-0005-0000-0000-0000DE010000}"/>
    <cellStyle name="Euro 27 3" xfId="176" xr:uid="{00000000-0005-0000-0000-0000DF010000}"/>
    <cellStyle name="Euro 28" xfId="177" xr:uid="{00000000-0005-0000-0000-0000E0010000}"/>
    <cellStyle name="Euro 28 2" xfId="178" xr:uid="{00000000-0005-0000-0000-0000E1010000}"/>
    <cellStyle name="Euro 28 3" xfId="179" xr:uid="{00000000-0005-0000-0000-0000E2010000}"/>
    <cellStyle name="Euro 29" xfId="180" xr:uid="{00000000-0005-0000-0000-0000E3010000}"/>
    <cellStyle name="Euro 29 2" xfId="181" xr:uid="{00000000-0005-0000-0000-0000E4010000}"/>
    <cellStyle name="Euro 29 3" xfId="182" xr:uid="{00000000-0005-0000-0000-0000E5010000}"/>
    <cellStyle name="Euro 3" xfId="183" xr:uid="{00000000-0005-0000-0000-0000E6010000}"/>
    <cellStyle name="Euro 3 2" xfId="184" xr:uid="{00000000-0005-0000-0000-0000E7010000}"/>
    <cellStyle name="Euro 3 3" xfId="185" xr:uid="{00000000-0005-0000-0000-0000E8010000}"/>
    <cellStyle name="Euro 30" xfId="186" xr:uid="{00000000-0005-0000-0000-0000E9010000}"/>
    <cellStyle name="Euro 30 2" xfId="187" xr:uid="{00000000-0005-0000-0000-0000EA010000}"/>
    <cellStyle name="Euro 30 3" xfId="188" xr:uid="{00000000-0005-0000-0000-0000EB010000}"/>
    <cellStyle name="Euro 31" xfId="189" xr:uid="{00000000-0005-0000-0000-0000EC010000}"/>
    <cellStyle name="Euro 31 2" xfId="190" xr:uid="{00000000-0005-0000-0000-0000ED010000}"/>
    <cellStyle name="Euro 4" xfId="191" xr:uid="{00000000-0005-0000-0000-0000EE010000}"/>
    <cellStyle name="Euro 4 2" xfId="192" xr:uid="{00000000-0005-0000-0000-0000EF010000}"/>
    <cellStyle name="Euro 4 3" xfId="193" xr:uid="{00000000-0005-0000-0000-0000F0010000}"/>
    <cellStyle name="Euro 5" xfId="194" xr:uid="{00000000-0005-0000-0000-0000F1010000}"/>
    <cellStyle name="Euro 5 2" xfId="195" xr:uid="{00000000-0005-0000-0000-0000F2010000}"/>
    <cellStyle name="Euro 5 3" xfId="196" xr:uid="{00000000-0005-0000-0000-0000F3010000}"/>
    <cellStyle name="Euro 6" xfId="197" xr:uid="{00000000-0005-0000-0000-0000F4010000}"/>
    <cellStyle name="Euro 6 2" xfId="198" xr:uid="{00000000-0005-0000-0000-0000F5010000}"/>
    <cellStyle name="Euro 6 3" xfId="199" xr:uid="{00000000-0005-0000-0000-0000F6010000}"/>
    <cellStyle name="Euro 7" xfId="200" xr:uid="{00000000-0005-0000-0000-0000F7010000}"/>
    <cellStyle name="Euro 7 2" xfId="201" xr:uid="{00000000-0005-0000-0000-0000F8010000}"/>
    <cellStyle name="Euro 7 3" xfId="202" xr:uid="{00000000-0005-0000-0000-0000F9010000}"/>
    <cellStyle name="Euro 8" xfId="203" xr:uid="{00000000-0005-0000-0000-0000FA010000}"/>
    <cellStyle name="Euro 8 2" xfId="204" xr:uid="{00000000-0005-0000-0000-0000FB010000}"/>
    <cellStyle name="Euro 8 3" xfId="205" xr:uid="{00000000-0005-0000-0000-0000FC010000}"/>
    <cellStyle name="Euro 9" xfId="206" xr:uid="{00000000-0005-0000-0000-0000FD010000}"/>
    <cellStyle name="Euro 9 2" xfId="207" xr:uid="{00000000-0005-0000-0000-0000FE010000}"/>
    <cellStyle name="Euro 9 3" xfId="208" xr:uid="{00000000-0005-0000-0000-0000FF010000}"/>
    <cellStyle name="G10" xfId="209" xr:uid="{00000000-0005-0000-0000-000000020000}"/>
    <cellStyle name="Grey" xfId="210" xr:uid="{00000000-0005-0000-0000-000001020000}"/>
    <cellStyle name="Header" xfId="211" xr:uid="{00000000-0005-0000-0000-000002020000}"/>
    <cellStyle name="Header 2" xfId="212" xr:uid="{00000000-0005-0000-0000-000003020000}"/>
    <cellStyle name="Header1" xfId="213" xr:uid="{00000000-0005-0000-0000-000004020000}"/>
    <cellStyle name="Header2" xfId="214" xr:uid="{00000000-0005-0000-0000-000005020000}"/>
    <cellStyle name="Header2 2" xfId="639" xr:uid="{00000000-0005-0000-0000-000006020000}"/>
    <cellStyle name="Header2 2 2" xfId="1340" xr:uid="{00000000-0005-0000-0000-000007020000}"/>
    <cellStyle name="Header2 2 3" xfId="1142" xr:uid="{00000000-0005-0000-0000-000008020000}"/>
    <cellStyle name="Header2 3" xfId="1096" xr:uid="{00000000-0005-0000-0000-000009020000}"/>
    <cellStyle name="Header2 3 2" xfId="1186" xr:uid="{00000000-0005-0000-0000-00000A020000}"/>
    <cellStyle name="Header2 3 3" xfId="1781" xr:uid="{00000000-0005-0000-0000-00000B020000}"/>
    <cellStyle name="Header2 3 4" xfId="2072" xr:uid="{00000000-0005-0000-0000-00000C020000}"/>
    <cellStyle name="Header2 4" xfId="1270" xr:uid="{00000000-0005-0000-0000-00000D020000}"/>
    <cellStyle name="HEADINGS" xfId="215" xr:uid="{00000000-0005-0000-0000-00000E020000}"/>
    <cellStyle name="HEADINGS 2" xfId="216" xr:uid="{00000000-0005-0000-0000-00000F020000}"/>
    <cellStyle name="HEADINGSTOP" xfId="217" xr:uid="{00000000-0005-0000-0000-000010020000}"/>
    <cellStyle name="HEADINGSTOP 2" xfId="218" xr:uid="{00000000-0005-0000-0000-000011020000}"/>
    <cellStyle name="Hyperlink" xfId="219" xr:uid="{00000000-0005-0000-0000-000012020000}"/>
    <cellStyle name="Hyperlink 2" xfId="220" xr:uid="{00000000-0005-0000-0000-000013020000}"/>
    <cellStyle name="Hypertextový odkaz 2" xfId="578" xr:uid="{00000000-0005-0000-0000-000014020000}"/>
    <cellStyle name="Chybně 2" xfId="221" xr:uid="{00000000-0005-0000-0000-000015020000}"/>
    <cellStyle name="Chybně 2 2" xfId="521" xr:uid="{00000000-0005-0000-0000-000016020000}"/>
    <cellStyle name="Chybně 2 3" xfId="653" xr:uid="{00000000-0005-0000-0000-000017020000}"/>
    <cellStyle name="Chybně 2 4" xfId="785" xr:uid="{00000000-0005-0000-0000-000018020000}"/>
    <cellStyle name="Chybně 2 5" xfId="520" xr:uid="{00000000-0005-0000-0000-000019020000}"/>
    <cellStyle name="Chybně 3" xfId="222" xr:uid="{00000000-0005-0000-0000-00001A020000}"/>
    <cellStyle name="Chybně 4" xfId="223" xr:uid="{00000000-0005-0000-0000-00001B020000}"/>
    <cellStyle name="Input [yellow]" xfId="224" xr:uid="{00000000-0005-0000-0000-00001C020000}"/>
    <cellStyle name="Input [yellow] 2" xfId="636" xr:uid="{00000000-0005-0000-0000-00001D020000}"/>
    <cellStyle name="Input [yellow] 2 2" xfId="1338" xr:uid="{00000000-0005-0000-0000-00001E020000}"/>
    <cellStyle name="Input [yellow] 3" xfId="1187" xr:uid="{00000000-0005-0000-0000-00001F020000}"/>
    <cellStyle name="Input [yellow] 4" xfId="1155" xr:uid="{00000000-0005-0000-0000-000020020000}"/>
    <cellStyle name="Input [yellow] 5" xfId="1271" xr:uid="{00000000-0005-0000-0000-000021020000}"/>
    <cellStyle name="Kontrolní buňka 2" xfId="225" xr:uid="{00000000-0005-0000-0000-000022020000}"/>
    <cellStyle name="Kontrolní buňka 3" xfId="226" xr:uid="{00000000-0005-0000-0000-000023020000}"/>
    <cellStyle name="Kontrolní buňka 4" xfId="227" xr:uid="{00000000-0005-0000-0000-000024020000}"/>
    <cellStyle name="Link Currency (0)" xfId="228" xr:uid="{00000000-0005-0000-0000-000025020000}"/>
    <cellStyle name="Link Currency (0) 2" xfId="229" xr:uid="{00000000-0005-0000-0000-000026020000}"/>
    <cellStyle name="Link Currency (2)" xfId="230" xr:uid="{00000000-0005-0000-0000-000027020000}"/>
    <cellStyle name="Link Units (0)" xfId="231" xr:uid="{00000000-0005-0000-0000-000028020000}"/>
    <cellStyle name="Link Units (0) 2" xfId="232" xr:uid="{00000000-0005-0000-0000-000029020000}"/>
    <cellStyle name="Link Units (1)" xfId="233" xr:uid="{00000000-0005-0000-0000-00002A020000}"/>
    <cellStyle name="Link Units (1) 2" xfId="234" xr:uid="{00000000-0005-0000-0000-00002B020000}"/>
    <cellStyle name="Link Units (2)" xfId="235" xr:uid="{00000000-0005-0000-0000-00002C020000}"/>
    <cellStyle name="Měna 2" xfId="757" xr:uid="{00000000-0005-0000-0000-00002D020000}"/>
    <cellStyle name="Měna 2 2" xfId="810" xr:uid="{00000000-0005-0000-0000-00002E020000}"/>
    <cellStyle name="Měna 2 2 2" xfId="958" xr:uid="{00000000-0005-0000-0000-00002F020000}"/>
    <cellStyle name="Měna 2 2 2 2" xfId="1650" xr:uid="{00000000-0005-0000-0000-000030020000}"/>
    <cellStyle name="Měna 2 2 3" xfId="1387" xr:uid="{00000000-0005-0000-0000-000031020000}"/>
    <cellStyle name="Měna 2 2 3 2" xfId="1943" xr:uid="{00000000-0005-0000-0000-000032020000}"/>
    <cellStyle name="Měna 2 2 4" xfId="1563" xr:uid="{00000000-0005-0000-0000-000033020000}"/>
    <cellStyle name="Měna 2 3" xfId="948" xr:uid="{00000000-0005-0000-0000-000034020000}"/>
    <cellStyle name="Měna 2 3 2" xfId="1640" xr:uid="{00000000-0005-0000-0000-000035020000}"/>
    <cellStyle name="Měna 2 4" xfId="1373" xr:uid="{00000000-0005-0000-0000-000036020000}"/>
    <cellStyle name="Měna 2 4 2" xfId="1930" xr:uid="{00000000-0005-0000-0000-000037020000}"/>
    <cellStyle name="Měna 2 5" xfId="1542" xr:uid="{00000000-0005-0000-0000-000038020000}"/>
    <cellStyle name="Migliaia (0)_PortF2k" xfId="236" xr:uid="{00000000-0005-0000-0000-000039020000}"/>
    <cellStyle name="Nadpis 1 2" xfId="237" xr:uid="{00000000-0005-0000-0000-00003A020000}"/>
    <cellStyle name="Nadpis 1 2 2" xfId="523" xr:uid="{00000000-0005-0000-0000-00003B020000}"/>
    <cellStyle name="Nadpis 1 2 3" xfId="657" xr:uid="{00000000-0005-0000-0000-00003C020000}"/>
    <cellStyle name="Nadpis 1 2 4" xfId="786" xr:uid="{00000000-0005-0000-0000-00003D020000}"/>
    <cellStyle name="Nadpis 1 2 5" xfId="522" xr:uid="{00000000-0005-0000-0000-00003E020000}"/>
    <cellStyle name="Nadpis 1 3" xfId="238" xr:uid="{00000000-0005-0000-0000-00003F020000}"/>
    <cellStyle name="Nadpis 1 4" xfId="239" xr:uid="{00000000-0005-0000-0000-000040020000}"/>
    <cellStyle name="Nadpis 2 2" xfId="240" xr:uid="{00000000-0005-0000-0000-000041020000}"/>
    <cellStyle name="Nadpis 2 2 2" xfId="525" xr:uid="{00000000-0005-0000-0000-000042020000}"/>
    <cellStyle name="Nadpis 2 2 3" xfId="658" xr:uid="{00000000-0005-0000-0000-000043020000}"/>
    <cellStyle name="Nadpis 2 2 4" xfId="787" xr:uid="{00000000-0005-0000-0000-000044020000}"/>
    <cellStyle name="Nadpis 2 2 5" xfId="524" xr:uid="{00000000-0005-0000-0000-000045020000}"/>
    <cellStyle name="Nadpis 2 3" xfId="241" xr:uid="{00000000-0005-0000-0000-000046020000}"/>
    <cellStyle name="Nadpis 2 4" xfId="242" xr:uid="{00000000-0005-0000-0000-000047020000}"/>
    <cellStyle name="Nadpis 3 2" xfId="243" xr:uid="{00000000-0005-0000-0000-000048020000}"/>
    <cellStyle name="Nadpis 3 2 2" xfId="527" xr:uid="{00000000-0005-0000-0000-000049020000}"/>
    <cellStyle name="Nadpis 3 2 3" xfId="659" xr:uid="{00000000-0005-0000-0000-00004A020000}"/>
    <cellStyle name="Nadpis 3 2 4" xfId="788" xr:uid="{00000000-0005-0000-0000-00004B020000}"/>
    <cellStyle name="Nadpis 3 2 5" xfId="526" xr:uid="{00000000-0005-0000-0000-00004C020000}"/>
    <cellStyle name="Nadpis 3 3" xfId="244" xr:uid="{00000000-0005-0000-0000-00004D020000}"/>
    <cellStyle name="Nadpis 3 4" xfId="245" xr:uid="{00000000-0005-0000-0000-00004E020000}"/>
    <cellStyle name="Nadpis 4 2" xfId="246" xr:uid="{00000000-0005-0000-0000-00004F020000}"/>
    <cellStyle name="Nadpis 4 2 2" xfId="529" xr:uid="{00000000-0005-0000-0000-000050020000}"/>
    <cellStyle name="Nadpis 4 2 3" xfId="660" xr:uid="{00000000-0005-0000-0000-000051020000}"/>
    <cellStyle name="Nadpis 4 2 4" xfId="789" xr:uid="{00000000-0005-0000-0000-000052020000}"/>
    <cellStyle name="Nadpis 4 2 5" xfId="528" xr:uid="{00000000-0005-0000-0000-000053020000}"/>
    <cellStyle name="Nadpis 4 3" xfId="247" xr:uid="{00000000-0005-0000-0000-000054020000}"/>
    <cellStyle name="Nadpis 4 4" xfId="248" xr:uid="{00000000-0005-0000-0000-000055020000}"/>
    <cellStyle name="Název 2" xfId="249" xr:uid="{00000000-0005-0000-0000-000056020000}"/>
    <cellStyle name="Název 2 2" xfId="531" xr:uid="{00000000-0005-0000-0000-000057020000}"/>
    <cellStyle name="Název 2 3" xfId="661" xr:uid="{00000000-0005-0000-0000-000058020000}"/>
    <cellStyle name="Název 2 4" xfId="790" xr:uid="{00000000-0005-0000-0000-000059020000}"/>
    <cellStyle name="Název 2 5" xfId="530" xr:uid="{00000000-0005-0000-0000-00005A020000}"/>
    <cellStyle name="Název 3" xfId="250" xr:uid="{00000000-0005-0000-0000-00005B020000}"/>
    <cellStyle name="Název 4" xfId="251" xr:uid="{00000000-0005-0000-0000-00005C020000}"/>
    <cellStyle name="Neutrální 2" xfId="252" xr:uid="{00000000-0005-0000-0000-00005D020000}"/>
    <cellStyle name="Neutrální 2 2" xfId="533" xr:uid="{00000000-0005-0000-0000-00005E020000}"/>
    <cellStyle name="Neutrální 2 3" xfId="662" xr:uid="{00000000-0005-0000-0000-00005F020000}"/>
    <cellStyle name="Neutrální 2 4" xfId="791" xr:uid="{00000000-0005-0000-0000-000060020000}"/>
    <cellStyle name="Neutrální 2 5" xfId="532" xr:uid="{00000000-0005-0000-0000-000061020000}"/>
    <cellStyle name="Neutrální 3" xfId="253" xr:uid="{00000000-0005-0000-0000-000062020000}"/>
    <cellStyle name="Neutrální 4" xfId="254" xr:uid="{00000000-0005-0000-0000-000063020000}"/>
    <cellStyle name="Normal" xfId="255" xr:uid="{00000000-0005-0000-0000-000064020000}"/>
    <cellStyle name="Normal - Style1" xfId="256" xr:uid="{00000000-0005-0000-0000-000065020000}"/>
    <cellStyle name="Normal - Style1 2" xfId="257" xr:uid="{00000000-0005-0000-0000-000066020000}"/>
    <cellStyle name="Normal 2" xfId="258" xr:uid="{00000000-0005-0000-0000-000067020000}"/>
    <cellStyle name="Normal 2 10" xfId="259" xr:uid="{00000000-0005-0000-0000-000068020000}"/>
    <cellStyle name="Normal 2 10 2" xfId="260" xr:uid="{00000000-0005-0000-0000-000069020000}"/>
    <cellStyle name="Normal 2 10 3" xfId="261" xr:uid="{00000000-0005-0000-0000-00006A020000}"/>
    <cellStyle name="Normal 2 10_Ceník 20090707 sestavený Formatou-KOREKTURA-pro Tondu_kontrola" xfId="262" xr:uid="{00000000-0005-0000-0000-00006B020000}"/>
    <cellStyle name="Normal 2 11" xfId="263" xr:uid="{00000000-0005-0000-0000-00006C020000}"/>
    <cellStyle name="Normal 2 11 2" xfId="264" xr:uid="{00000000-0005-0000-0000-00006D020000}"/>
    <cellStyle name="Normal 2 11 3" xfId="265" xr:uid="{00000000-0005-0000-0000-00006E020000}"/>
    <cellStyle name="Normal 2 11_Ceník 20090707 sestavený Formatou-KOREKTURA-pro Tondu_kontrola" xfId="266" xr:uid="{00000000-0005-0000-0000-00006F020000}"/>
    <cellStyle name="Normal 2 12" xfId="267" xr:uid="{00000000-0005-0000-0000-000070020000}"/>
    <cellStyle name="Normal 2 12 2" xfId="268" xr:uid="{00000000-0005-0000-0000-000071020000}"/>
    <cellStyle name="Normal 2 12 3" xfId="269" xr:uid="{00000000-0005-0000-0000-000072020000}"/>
    <cellStyle name="Normal 2 12_Ceník 20090707 sestavený Formatou-KOREKTURA-pro Tondu_kontrola" xfId="270" xr:uid="{00000000-0005-0000-0000-000073020000}"/>
    <cellStyle name="Normal 2 13" xfId="271" xr:uid="{00000000-0005-0000-0000-000074020000}"/>
    <cellStyle name="Normal 2 13 2" xfId="272" xr:uid="{00000000-0005-0000-0000-000075020000}"/>
    <cellStyle name="Normal 2 13 3" xfId="273" xr:uid="{00000000-0005-0000-0000-000076020000}"/>
    <cellStyle name="Normal 2 13_Ceník 20090707 sestavený Formatou-KOREKTURA-pro Tondu_kontrola" xfId="274" xr:uid="{00000000-0005-0000-0000-000077020000}"/>
    <cellStyle name="Normal 2 14" xfId="275" xr:uid="{00000000-0005-0000-0000-000078020000}"/>
    <cellStyle name="Normal 2 14 2" xfId="276" xr:uid="{00000000-0005-0000-0000-000079020000}"/>
    <cellStyle name="Normal 2 14 3" xfId="277" xr:uid="{00000000-0005-0000-0000-00007A020000}"/>
    <cellStyle name="Normal 2 14_Ceník 20090707 sestavený Formatou-KOREKTURA-pro Tondu_kontrola" xfId="278" xr:uid="{00000000-0005-0000-0000-00007B020000}"/>
    <cellStyle name="Normal 2 15" xfId="279" xr:uid="{00000000-0005-0000-0000-00007C020000}"/>
    <cellStyle name="Normal 2 15 2" xfId="280" xr:uid="{00000000-0005-0000-0000-00007D020000}"/>
    <cellStyle name="Normal 2 15 3" xfId="281" xr:uid="{00000000-0005-0000-0000-00007E020000}"/>
    <cellStyle name="Normal 2 15_Ceník 20090707 sestavený Formatou-KOREKTURA-pro Tondu_kontrola" xfId="282" xr:uid="{00000000-0005-0000-0000-00007F020000}"/>
    <cellStyle name="Normal 2 16" xfId="283" xr:uid="{00000000-0005-0000-0000-000080020000}"/>
    <cellStyle name="Normal 2 16 2" xfId="284" xr:uid="{00000000-0005-0000-0000-000081020000}"/>
    <cellStyle name="Normal 2 16 3" xfId="285" xr:uid="{00000000-0005-0000-0000-000082020000}"/>
    <cellStyle name="Normal 2 16_Ceník 20090707 sestavený Formatou-KOREKTURA-pro Tondu_kontrola" xfId="286" xr:uid="{00000000-0005-0000-0000-000083020000}"/>
    <cellStyle name="Normal 2 17" xfId="287" xr:uid="{00000000-0005-0000-0000-000084020000}"/>
    <cellStyle name="Normal 2 17 2" xfId="288" xr:uid="{00000000-0005-0000-0000-000085020000}"/>
    <cellStyle name="Normal 2 17 3" xfId="289" xr:uid="{00000000-0005-0000-0000-000086020000}"/>
    <cellStyle name="Normal 2 17_Ceník 20090707 sestavený Formatou-KOREKTURA-pro Tondu_kontrola" xfId="290" xr:uid="{00000000-0005-0000-0000-000087020000}"/>
    <cellStyle name="Normal 2 18" xfId="291" xr:uid="{00000000-0005-0000-0000-000088020000}"/>
    <cellStyle name="Normal 2 18 2" xfId="292" xr:uid="{00000000-0005-0000-0000-000089020000}"/>
    <cellStyle name="Normal 2 18 3" xfId="293" xr:uid="{00000000-0005-0000-0000-00008A020000}"/>
    <cellStyle name="Normal 2 18_Ceník 20090707 sestavený Formatou-KOREKTURA-pro Tondu_kontrola" xfId="294" xr:uid="{00000000-0005-0000-0000-00008B020000}"/>
    <cellStyle name="Normal 2 19" xfId="295" xr:uid="{00000000-0005-0000-0000-00008C020000}"/>
    <cellStyle name="Normal 2 19 2" xfId="296" xr:uid="{00000000-0005-0000-0000-00008D020000}"/>
    <cellStyle name="Normal 2 19 3" xfId="297" xr:uid="{00000000-0005-0000-0000-00008E020000}"/>
    <cellStyle name="Normal 2 19_Ceník 20090707 sestavený Formatou-KOREKTURA-pro Tondu_kontrola" xfId="298" xr:uid="{00000000-0005-0000-0000-00008F020000}"/>
    <cellStyle name="Normal 2 2" xfId="299" xr:uid="{00000000-0005-0000-0000-000090020000}"/>
    <cellStyle name="Normal 2 2 2" xfId="300" xr:uid="{00000000-0005-0000-0000-000091020000}"/>
    <cellStyle name="Normal 2 2 3" xfId="301" xr:uid="{00000000-0005-0000-0000-000092020000}"/>
    <cellStyle name="Normal 2 2_Ceník 20090707 sestavený Formatou-KOREKTURA-pro Tondu_kontrola" xfId="302" xr:uid="{00000000-0005-0000-0000-000093020000}"/>
    <cellStyle name="Normal 2 20" xfId="303" xr:uid="{00000000-0005-0000-0000-000094020000}"/>
    <cellStyle name="Normal 2 20 2" xfId="304" xr:uid="{00000000-0005-0000-0000-000095020000}"/>
    <cellStyle name="Normal 2 20 3" xfId="305" xr:uid="{00000000-0005-0000-0000-000096020000}"/>
    <cellStyle name="Normal 2 20_Ceník 20090707 sestavený Formatou-KOREKTURA-pro Tondu_kontrola" xfId="306" xr:uid="{00000000-0005-0000-0000-000097020000}"/>
    <cellStyle name="Normal 2 21" xfId="307" xr:uid="{00000000-0005-0000-0000-000098020000}"/>
    <cellStyle name="Normal 2 21 2" xfId="308" xr:uid="{00000000-0005-0000-0000-000099020000}"/>
    <cellStyle name="Normal 2 21 3" xfId="309" xr:uid="{00000000-0005-0000-0000-00009A020000}"/>
    <cellStyle name="Normal 2 21_Ceník 20090707 sestavený Formatou-KOREKTURA-pro Tondu_kontrola" xfId="310" xr:uid="{00000000-0005-0000-0000-00009B020000}"/>
    <cellStyle name="Normal 2 22" xfId="311" xr:uid="{00000000-0005-0000-0000-00009C020000}"/>
    <cellStyle name="Normal 2 22 2" xfId="312" xr:uid="{00000000-0005-0000-0000-00009D020000}"/>
    <cellStyle name="Normal 2 22 3" xfId="313" xr:uid="{00000000-0005-0000-0000-00009E020000}"/>
    <cellStyle name="Normal 2 22_Ceník 20090707 sestavený Formatou-KOREKTURA-pro Tondu_kontrola" xfId="314" xr:uid="{00000000-0005-0000-0000-00009F020000}"/>
    <cellStyle name="Normal 2 23" xfId="315" xr:uid="{00000000-0005-0000-0000-0000A0020000}"/>
    <cellStyle name="Normal 2 23 2" xfId="316" xr:uid="{00000000-0005-0000-0000-0000A1020000}"/>
    <cellStyle name="Normal 2 23 3" xfId="317" xr:uid="{00000000-0005-0000-0000-0000A2020000}"/>
    <cellStyle name="Normal 2 23_Ceník 20090707 sestavený Formatou-KOREKTURA-pro Tondu_kontrola" xfId="318" xr:uid="{00000000-0005-0000-0000-0000A3020000}"/>
    <cellStyle name="Normal 2 24" xfId="319" xr:uid="{00000000-0005-0000-0000-0000A4020000}"/>
    <cellStyle name="Normal 2 24 2" xfId="320" xr:uid="{00000000-0005-0000-0000-0000A5020000}"/>
    <cellStyle name="Normal 2 24 3" xfId="321" xr:uid="{00000000-0005-0000-0000-0000A6020000}"/>
    <cellStyle name="Normal 2 24_Ceník 20090707 sestavený Formatou-KOREKTURA-pro Tondu_kontrola" xfId="322" xr:uid="{00000000-0005-0000-0000-0000A7020000}"/>
    <cellStyle name="Normal 2 25" xfId="323" xr:uid="{00000000-0005-0000-0000-0000A8020000}"/>
    <cellStyle name="Normal 2 25 2" xfId="324" xr:uid="{00000000-0005-0000-0000-0000A9020000}"/>
    <cellStyle name="Normal 2 25 3" xfId="325" xr:uid="{00000000-0005-0000-0000-0000AA020000}"/>
    <cellStyle name="Normal 2 25_Ceník 20090707 sestavený Formatou-KOREKTURA-pro Tondu_kontrola" xfId="326" xr:uid="{00000000-0005-0000-0000-0000AB020000}"/>
    <cellStyle name="Normal 2 26" xfId="327" xr:uid="{00000000-0005-0000-0000-0000AC020000}"/>
    <cellStyle name="Normal 2 26 2" xfId="328" xr:uid="{00000000-0005-0000-0000-0000AD020000}"/>
    <cellStyle name="Normal 2 26 3" xfId="329" xr:uid="{00000000-0005-0000-0000-0000AE020000}"/>
    <cellStyle name="Normal 2 26_Ceník 20090707 sestavený Formatou-KOREKTURA-pro Tondu_kontrola" xfId="330" xr:uid="{00000000-0005-0000-0000-0000AF020000}"/>
    <cellStyle name="Normal 2 27" xfId="331" xr:uid="{00000000-0005-0000-0000-0000B0020000}"/>
    <cellStyle name="Normal 2 27 2" xfId="332" xr:uid="{00000000-0005-0000-0000-0000B1020000}"/>
    <cellStyle name="Normal 2 27 3" xfId="333" xr:uid="{00000000-0005-0000-0000-0000B2020000}"/>
    <cellStyle name="Normal 2 27_Ceník 20090707 sestavený Formatou-KOREKTURA-pro Tondu_kontrola" xfId="334" xr:uid="{00000000-0005-0000-0000-0000B3020000}"/>
    <cellStyle name="Normal 2 28" xfId="335" xr:uid="{00000000-0005-0000-0000-0000B4020000}"/>
    <cellStyle name="Normal 2 28 2" xfId="336" xr:uid="{00000000-0005-0000-0000-0000B5020000}"/>
    <cellStyle name="Normal 2 28 3" xfId="337" xr:uid="{00000000-0005-0000-0000-0000B6020000}"/>
    <cellStyle name="Normal 2 28_Ceník 20090707 sestavený Formatou-KOREKTURA-pro Tondu_kontrola" xfId="338" xr:uid="{00000000-0005-0000-0000-0000B7020000}"/>
    <cellStyle name="Normal 2 29" xfId="339" xr:uid="{00000000-0005-0000-0000-0000B8020000}"/>
    <cellStyle name="Normal 2 29 2" xfId="340" xr:uid="{00000000-0005-0000-0000-0000B9020000}"/>
    <cellStyle name="Normal 2 29 3" xfId="341" xr:uid="{00000000-0005-0000-0000-0000BA020000}"/>
    <cellStyle name="Normal 2 29_Ceník 20090707 sestavený Formatou-KOREKTURA-pro Tondu_kontrola" xfId="342" xr:uid="{00000000-0005-0000-0000-0000BB020000}"/>
    <cellStyle name="Normal 2 3" xfId="343" xr:uid="{00000000-0005-0000-0000-0000BC020000}"/>
    <cellStyle name="Normal 2 3 2" xfId="344" xr:uid="{00000000-0005-0000-0000-0000BD020000}"/>
    <cellStyle name="Normal 2 3 3" xfId="345" xr:uid="{00000000-0005-0000-0000-0000BE020000}"/>
    <cellStyle name="Normal 2 3_Ceník 20090707 sestavený Formatou-KOREKTURA-pro Tondu_kontrola" xfId="346" xr:uid="{00000000-0005-0000-0000-0000BF020000}"/>
    <cellStyle name="Normal 2 30" xfId="347" xr:uid="{00000000-0005-0000-0000-0000C0020000}"/>
    <cellStyle name="Normal 2 30 2" xfId="348" xr:uid="{00000000-0005-0000-0000-0000C1020000}"/>
    <cellStyle name="Normal 2 30 3" xfId="349" xr:uid="{00000000-0005-0000-0000-0000C2020000}"/>
    <cellStyle name="Normal 2 30_Ceník 20090707 sestavený Formatou-KOREKTURA-pro Tondu_kontrola" xfId="350" xr:uid="{00000000-0005-0000-0000-0000C3020000}"/>
    <cellStyle name="Normal 2 31" xfId="351" xr:uid="{00000000-0005-0000-0000-0000C4020000}"/>
    <cellStyle name="Normal 2 31 2" xfId="352" xr:uid="{00000000-0005-0000-0000-0000C5020000}"/>
    <cellStyle name="Normal 2 31_Ceník 20090707 sestavený Formatou-KOREKTURA-pro Tondu_kontrola" xfId="353" xr:uid="{00000000-0005-0000-0000-0000C6020000}"/>
    <cellStyle name="Normal 2 4" xfId="354" xr:uid="{00000000-0005-0000-0000-0000C7020000}"/>
    <cellStyle name="Normal 2 4 2" xfId="355" xr:uid="{00000000-0005-0000-0000-0000C8020000}"/>
    <cellStyle name="Normal 2 4 3" xfId="356" xr:uid="{00000000-0005-0000-0000-0000C9020000}"/>
    <cellStyle name="Normal 2 4_Ceník 20090707 sestavený Formatou-KOREKTURA-pro Tondu_kontrola" xfId="357" xr:uid="{00000000-0005-0000-0000-0000CA020000}"/>
    <cellStyle name="Normal 2 5" xfId="358" xr:uid="{00000000-0005-0000-0000-0000CB020000}"/>
    <cellStyle name="Normal 2 5 2" xfId="359" xr:uid="{00000000-0005-0000-0000-0000CC020000}"/>
    <cellStyle name="Normal 2 5 3" xfId="360" xr:uid="{00000000-0005-0000-0000-0000CD020000}"/>
    <cellStyle name="Normal 2 5_Ceník 20090707 sestavený Formatou-KOREKTURA-pro Tondu_kontrola" xfId="361" xr:uid="{00000000-0005-0000-0000-0000CE020000}"/>
    <cellStyle name="Normal 2 6" xfId="362" xr:uid="{00000000-0005-0000-0000-0000CF020000}"/>
    <cellStyle name="Normal 2 6 2" xfId="363" xr:uid="{00000000-0005-0000-0000-0000D0020000}"/>
    <cellStyle name="Normal 2 6 3" xfId="364" xr:uid="{00000000-0005-0000-0000-0000D1020000}"/>
    <cellStyle name="Normal 2 6_Ceník 20090707 sestavený Formatou-KOREKTURA-pro Tondu_kontrola" xfId="365" xr:uid="{00000000-0005-0000-0000-0000D2020000}"/>
    <cellStyle name="Normal 2 7" xfId="366" xr:uid="{00000000-0005-0000-0000-0000D3020000}"/>
    <cellStyle name="Normal 2 7 2" xfId="367" xr:uid="{00000000-0005-0000-0000-0000D4020000}"/>
    <cellStyle name="Normal 2 7 3" xfId="368" xr:uid="{00000000-0005-0000-0000-0000D5020000}"/>
    <cellStyle name="Normal 2 7_Ceník 20090707 sestavený Formatou-KOREKTURA-pro Tondu_kontrola" xfId="369" xr:uid="{00000000-0005-0000-0000-0000D6020000}"/>
    <cellStyle name="Normal 2 8" xfId="370" xr:uid="{00000000-0005-0000-0000-0000D7020000}"/>
    <cellStyle name="Normal 2 8 2" xfId="371" xr:uid="{00000000-0005-0000-0000-0000D8020000}"/>
    <cellStyle name="Normal 2 8 3" xfId="372" xr:uid="{00000000-0005-0000-0000-0000D9020000}"/>
    <cellStyle name="Normal 2 8_Ceník 20090707 sestavený Formatou-KOREKTURA-pro Tondu_kontrola" xfId="373" xr:uid="{00000000-0005-0000-0000-0000DA020000}"/>
    <cellStyle name="Normal 2 9" xfId="374" xr:uid="{00000000-0005-0000-0000-0000DB020000}"/>
    <cellStyle name="Normal 2 9 2" xfId="375" xr:uid="{00000000-0005-0000-0000-0000DC020000}"/>
    <cellStyle name="Normal 2 9 3" xfId="376" xr:uid="{00000000-0005-0000-0000-0000DD020000}"/>
    <cellStyle name="Normal 2 9_Ceník 20090707 sestavený Formatou-KOREKTURA-pro Tondu_kontrola" xfId="377" xr:uid="{00000000-0005-0000-0000-0000DE020000}"/>
    <cellStyle name="Normal_# 41-Market &amp;Trends" xfId="378" xr:uid="{00000000-0005-0000-0000-0000DF020000}"/>
    <cellStyle name="Normální" xfId="0" builtinId="0"/>
    <cellStyle name="normální 10" xfId="379" xr:uid="{00000000-0005-0000-0000-0000E1020000}"/>
    <cellStyle name="normální 10 2" xfId="380" xr:uid="{00000000-0005-0000-0000-0000E2020000}"/>
    <cellStyle name="normální 11" xfId="381" xr:uid="{00000000-0005-0000-0000-0000E3020000}"/>
    <cellStyle name="normální 11 10" xfId="1097" xr:uid="{00000000-0005-0000-0000-0000E4020000}"/>
    <cellStyle name="normální 11 10 2" xfId="1782" xr:uid="{00000000-0005-0000-0000-0000E5020000}"/>
    <cellStyle name="normální 11 11" xfId="1118" xr:uid="{00000000-0005-0000-0000-0000E6020000}"/>
    <cellStyle name="normální 11 11 2" xfId="1790" xr:uid="{00000000-0005-0000-0000-0000E7020000}"/>
    <cellStyle name="normální 11 12" xfId="1498" xr:uid="{00000000-0005-0000-0000-0000E8020000}"/>
    <cellStyle name="normální 11 2" xfId="561" xr:uid="{00000000-0005-0000-0000-0000E9020000}"/>
    <cellStyle name="normální 11 2 2" xfId="574" xr:uid="{00000000-0005-0000-0000-0000EA020000}"/>
    <cellStyle name="normální 11 2 2 2" xfId="806" xr:uid="{00000000-0005-0000-0000-0000EB020000}"/>
    <cellStyle name="normální 11 2 2 2 2" xfId="1033" xr:uid="{00000000-0005-0000-0000-0000EC020000}"/>
    <cellStyle name="normální 11 2 2 2 2 2" xfId="1722" xr:uid="{00000000-0005-0000-0000-0000ED020000}"/>
    <cellStyle name="normální 11 2 2 2 3" xfId="954" xr:uid="{00000000-0005-0000-0000-0000EE020000}"/>
    <cellStyle name="normální 11 2 2 2 3 2" xfId="1646" xr:uid="{00000000-0005-0000-0000-0000EF020000}"/>
    <cellStyle name="normální 11 2 2 2 4" xfId="1383" xr:uid="{00000000-0005-0000-0000-0000F0020000}"/>
    <cellStyle name="normální 11 2 2 2 4 2" xfId="1939" xr:uid="{00000000-0005-0000-0000-0000F1020000}"/>
    <cellStyle name="normální 11 2 2 2 5" xfId="1559" xr:uid="{00000000-0005-0000-0000-0000F2020000}"/>
    <cellStyle name="normální 11 2 2 3" xfId="931" xr:uid="{00000000-0005-0000-0000-0000F3020000}"/>
    <cellStyle name="normální 11 2 2 3 2" xfId="1010" xr:uid="{00000000-0005-0000-0000-0000F4020000}"/>
    <cellStyle name="normální 11 2 2 3 2 2" xfId="1699" xr:uid="{00000000-0005-0000-0000-0000F5020000}"/>
    <cellStyle name="normální 11 2 2 3 3" xfId="1309" xr:uid="{00000000-0005-0000-0000-0000F6020000}"/>
    <cellStyle name="normální 11 2 2 3 3 2" xfId="1897" xr:uid="{00000000-0005-0000-0000-0000F7020000}"/>
    <cellStyle name="normální 11 2 2 3 4" xfId="1629" xr:uid="{00000000-0005-0000-0000-0000F8020000}"/>
    <cellStyle name="normální 11 2 2 4" xfId="939" xr:uid="{00000000-0005-0000-0000-0000F9020000}"/>
    <cellStyle name="normální 11 2 2 4 2" xfId="1633" xr:uid="{00000000-0005-0000-0000-0000FA020000}"/>
    <cellStyle name="normální 11 2 2 5" xfId="1205" xr:uid="{00000000-0005-0000-0000-0000FB020000}"/>
    <cellStyle name="normální 11 2 2 5 2" xfId="1829" xr:uid="{00000000-0005-0000-0000-0000FC020000}"/>
    <cellStyle name="normální 11 2 2 6" xfId="1526" xr:uid="{00000000-0005-0000-0000-0000FD020000}"/>
    <cellStyle name="normální 11 2 3" xfId="804" xr:uid="{00000000-0005-0000-0000-0000FE020000}"/>
    <cellStyle name="normální 11 2 3 2" xfId="1027" xr:uid="{00000000-0005-0000-0000-0000FF020000}"/>
    <cellStyle name="normální 11 2 3 2 2" xfId="1381" xr:uid="{00000000-0005-0000-0000-000000030000}"/>
    <cellStyle name="normální 11 2 3 2 2 2" xfId="1937" xr:uid="{00000000-0005-0000-0000-000001030000}"/>
    <cellStyle name="normální 11 2 3 2 3" xfId="1716" xr:uid="{00000000-0005-0000-0000-000002030000}"/>
    <cellStyle name="normální 11 2 3 3" xfId="952" xr:uid="{00000000-0005-0000-0000-000003030000}"/>
    <cellStyle name="normální 11 2 3 3 2" xfId="1644" xr:uid="{00000000-0005-0000-0000-000004030000}"/>
    <cellStyle name="normální 11 2 3 4" xfId="1164" xr:uid="{00000000-0005-0000-0000-000005030000}"/>
    <cellStyle name="normální 11 2 3 4 2" xfId="1810" xr:uid="{00000000-0005-0000-0000-000006030000}"/>
    <cellStyle name="normální 11 2 3 5" xfId="1557" xr:uid="{00000000-0005-0000-0000-000007030000}"/>
    <cellStyle name="normální 11 2 4" xfId="912" xr:uid="{00000000-0005-0000-0000-000008030000}"/>
    <cellStyle name="normální 11 2 4 2" xfId="988" xr:uid="{00000000-0005-0000-0000-000009030000}"/>
    <cellStyle name="normální 11 2 4 2 2" xfId="1677" xr:uid="{00000000-0005-0000-0000-00000A030000}"/>
    <cellStyle name="normální 11 2 4 3" xfId="1305" xr:uid="{00000000-0005-0000-0000-00000B030000}"/>
    <cellStyle name="normální 11 2 4 3 2" xfId="1895" xr:uid="{00000000-0005-0000-0000-00000C030000}"/>
    <cellStyle name="normální 11 2 4 4" xfId="1610" xr:uid="{00000000-0005-0000-0000-00000D030000}"/>
    <cellStyle name="normální 11 2 5" xfId="975" xr:uid="{00000000-0005-0000-0000-00000E030000}"/>
    <cellStyle name="normální 11 2 5 2" xfId="1667" xr:uid="{00000000-0005-0000-0000-00000F030000}"/>
    <cellStyle name="normální 11 2 6" xfId="936" xr:uid="{00000000-0005-0000-0000-000010030000}"/>
    <cellStyle name="normální 11 2 6 2" xfId="1631" xr:uid="{00000000-0005-0000-0000-000011030000}"/>
    <cellStyle name="normální 11 2 7" xfId="1134" xr:uid="{00000000-0005-0000-0000-000012030000}"/>
    <cellStyle name="normální 11 2 7 2" xfId="1806" xr:uid="{00000000-0005-0000-0000-000013030000}"/>
    <cellStyle name="normální 11 2 8" xfId="1524" xr:uid="{00000000-0005-0000-0000-000014030000}"/>
    <cellStyle name="normální 11 3" xfId="573" xr:uid="{00000000-0005-0000-0000-000015030000}"/>
    <cellStyle name="normální 11 3 2" xfId="805" xr:uid="{00000000-0005-0000-0000-000016030000}"/>
    <cellStyle name="normální 11 3 2 2" xfId="1030" xr:uid="{00000000-0005-0000-0000-000017030000}"/>
    <cellStyle name="normální 11 3 2 2 2" xfId="1719" xr:uid="{00000000-0005-0000-0000-000018030000}"/>
    <cellStyle name="normální 11 3 2 3" xfId="953" xr:uid="{00000000-0005-0000-0000-000019030000}"/>
    <cellStyle name="normální 11 3 2 3 2" xfId="1645" xr:uid="{00000000-0005-0000-0000-00001A030000}"/>
    <cellStyle name="normální 11 3 2 4" xfId="1382" xr:uid="{00000000-0005-0000-0000-00001B030000}"/>
    <cellStyle name="normální 11 3 2 4 2" xfId="1938" xr:uid="{00000000-0005-0000-0000-00001C030000}"/>
    <cellStyle name="normální 11 3 2 5" xfId="1558" xr:uid="{00000000-0005-0000-0000-00001D030000}"/>
    <cellStyle name="normální 11 3 3" xfId="930" xr:uid="{00000000-0005-0000-0000-00001E030000}"/>
    <cellStyle name="normální 11 3 3 2" xfId="1025" xr:uid="{00000000-0005-0000-0000-00001F030000}"/>
    <cellStyle name="normální 11 3 3 2 2" xfId="1714" xr:uid="{00000000-0005-0000-0000-000020030000}"/>
    <cellStyle name="normální 11 3 3 3" xfId="1308" xr:uid="{00000000-0005-0000-0000-000021030000}"/>
    <cellStyle name="normální 11 3 3 3 2" xfId="1896" xr:uid="{00000000-0005-0000-0000-000022030000}"/>
    <cellStyle name="normální 11 3 3 4" xfId="1628" xr:uid="{00000000-0005-0000-0000-000023030000}"/>
    <cellStyle name="normální 11 3 4" xfId="938" xr:uid="{00000000-0005-0000-0000-000024030000}"/>
    <cellStyle name="normální 11 3 4 2" xfId="1632" xr:uid="{00000000-0005-0000-0000-000025030000}"/>
    <cellStyle name="normální 11 3 5" xfId="1188" xr:uid="{00000000-0005-0000-0000-000026030000}"/>
    <cellStyle name="normální 11 3 5 2" xfId="1816" xr:uid="{00000000-0005-0000-0000-000027030000}"/>
    <cellStyle name="normální 11 3 6" xfId="1525" xr:uid="{00000000-0005-0000-0000-000028030000}"/>
    <cellStyle name="normální 11 4" xfId="593" xr:uid="{00000000-0005-0000-0000-000029030000}"/>
    <cellStyle name="normální 11 4 2" xfId="807" xr:uid="{00000000-0005-0000-0000-00002A030000}"/>
    <cellStyle name="normální 11 4 2 2" xfId="1031" xr:uid="{00000000-0005-0000-0000-00002B030000}"/>
    <cellStyle name="normální 11 4 2 2 2" xfId="1720" xr:uid="{00000000-0005-0000-0000-00002C030000}"/>
    <cellStyle name="normální 11 4 2 3" xfId="955" xr:uid="{00000000-0005-0000-0000-00002D030000}"/>
    <cellStyle name="normální 11 4 2 3 2" xfId="1647" xr:uid="{00000000-0005-0000-0000-00002E030000}"/>
    <cellStyle name="normální 11 4 2 4" xfId="1384" xr:uid="{00000000-0005-0000-0000-00002F030000}"/>
    <cellStyle name="normální 11 4 2 4 2" xfId="1940" xr:uid="{00000000-0005-0000-0000-000030030000}"/>
    <cellStyle name="normální 11 4 2 5" xfId="1560" xr:uid="{00000000-0005-0000-0000-000031030000}"/>
    <cellStyle name="normální 11 4 3" xfId="879" xr:uid="{00000000-0005-0000-0000-000032030000}"/>
    <cellStyle name="normální 11 4 3 2" xfId="993" xr:uid="{00000000-0005-0000-0000-000033030000}"/>
    <cellStyle name="normální 11 4 3 2 2" xfId="1682" xr:uid="{00000000-0005-0000-0000-000034030000}"/>
    <cellStyle name="normální 11 4 3 3" xfId="1316" xr:uid="{00000000-0005-0000-0000-000035030000}"/>
    <cellStyle name="normální 11 4 3 3 2" xfId="1901" xr:uid="{00000000-0005-0000-0000-000036030000}"/>
    <cellStyle name="normální 11 4 3 4" xfId="1579" xr:uid="{00000000-0005-0000-0000-000037030000}"/>
    <cellStyle name="normální 11 4 4" xfId="942" xr:uid="{00000000-0005-0000-0000-000038030000}"/>
    <cellStyle name="normální 11 4 4 2" xfId="1634" xr:uid="{00000000-0005-0000-0000-000039030000}"/>
    <cellStyle name="normální 11 4 5" xfId="1156" xr:uid="{00000000-0005-0000-0000-00003A030000}"/>
    <cellStyle name="normální 11 4 5 2" xfId="1809" xr:uid="{00000000-0005-0000-0000-00003B030000}"/>
    <cellStyle name="normální 11 4 6" xfId="1527" xr:uid="{00000000-0005-0000-0000-00003C030000}"/>
    <cellStyle name="normální 11 5" xfId="792" xr:uid="{00000000-0005-0000-0000-00003D030000}"/>
    <cellStyle name="normální 11 5 2" xfId="1026" xr:uid="{00000000-0005-0000-0000-00003E030000}"/>
    <cellStyle name="normální 11 5 2 2" xfId="1715" xr:uid="{00000000-0005-0000-0000-00003F030000}"/>
    <cellStyle name="normální 11 5 3" xfId="951" xr:uid="{00000000-0005-0000-0000-000040030000}"/>
    <cellStyle name="normální 11 5 3 2" xfId="1643" xr:uid="{00000000-0005-0000-0000-000041030000}"/>
    <cellStyle name="normální 11 5 4" xfId="1377" xr:uid="{00000000-0005-0000-0000-000042030000}"/>
    <cellStyle name="normální 11 5 4 2" xfId="1933" xr:uid="{00000000-0005-0000-0000-000043030000}"/>
    <cellStyle name="normální 11 5 5" xfId="1556" xr:uid="{00000000-0005-0000-0000-000044030000}"/>
    <cellStyle name="normální 11 6" xfId="767" xr:uid="{00000000-0005-0000-0000-000045030000}"/>
    <cellStyle name="normální 11 6 2" xfId="980" xr:uid="{00000000-0005-0000-0000-000046030000}"/>
    <cellStyle name="normální 11 6 2 2" xfId="1669" xr:uid="{00000000-0005-0000-0000-000047030000}"/>
    <cellStyle name="normální 11 6 3" xfId="950" xr:uid="{00000000-0005-0000-0000-000048030000}"/>
    <cellStyle name="normální 11 6 3 2" xfId="1642" xr:uid="{00000000-0005-0000-0000-000049030000}"/>
    <cellStyle name="normální 11 6 4" xfId="1375" xr:uid="{00000000-0005-0000-0000-00004A030000}"/>
    <cellStyle name="normální 11 6 4 2" xfId="1931" xr:uid="{00000000-0005-0000-0000-00004B030000}"/>
    <cellStyle name="normální 11 6 5" xfId="1543" xr:uid="{00000000-0005-0000-0000-00004C030000}"/>
    <cellStyle name="normální 11 7" xfId="534" xr:uid="{00000000-0005-0000-0000-00004D030000}"/>
    <cellStyle name="normální 11 7 2" xfId="976" xr:uid="{00000000-0005-0000-0000-00004E030000}"/>
    <cellStyle name="normální 11 7 2 2" xfId="1668" xr:uid="{00000000-0005-0000-0000-00004F030000}"/>
    <cellStyle name="normální 11 7 3" xfId="1280" xr:uid="{00000000-0005-0000-0000-000050030000}"/>
    <cellStyle name="normální 11 7 3 2" xfId="1882" xr:uid="{00000000-0005-0000-0000-000051030000}"/>
    <cellStyle name="normální 11 7 4" xfId="1521" xr:uid="{00000000-0005-0000-0000-000052030000}"/>
    <cellStyle name="normální 11 8" xfId="887" xr:uid="{00000000-0005-0000-0000-000053030000}"/>
    <cellStyle name="normální 11 8 2" xfId="962" xr:uid="{00000000-0005-0000-0000-000054030000}"/>
    <cellStyle name="normální 11 8 2 2" xfId="1654" xr:uid="{00000000-0005-0000-0000-000055030000}"/>
    <cellStyle name="normální 11 8 3" xfId="1587" xr:uid="{00000000-0005-0000-0000-000056030000}"/>
    <cellStyle name="normální 11 9" xfId="932" xr:uid="{00000000-0005-0000-0000-000057030000}"/>
    <cellStyle name="normální 11 9 2" xfId="1630" xr:uid="{00000000-0005-0000-0000-000058030000}"/>
    <cellStyle name="normální 12" xfId="382" xr:uid="{00000000-0005-0000-0000-000059030000}"/>
    <cellStyle name="Normální 13" xfId="745" xr:uid="{00000000-0005-0000-0000-00005A030000}"/>
    <cellStyle name="Normální 13 2" xfId="809" xr:uid="{00000000-0005-0000-0000-00005B030000}"/>
    <cellStyle name="Normální 13 2 2" xfId="1029" xr:uid="{00000000-0005-0000-0000-00005C030000}"/>
    <cellStyle name="Normální 13 2 2 2" xfId="1718" xr:uid="{00000000-0005-0000-0000-00005D030000}"/>
    <cellStyle name="Normální 13 2 3" xfId="957" xr:uid="{00000000-0005-0000-0000-00005E030000}"/>
    <cellStyle name="Normální 13 2 3 2" xfId="1649" xr:uid="{00000000-0005-0000-0000-00005F030000}"/>
    <cellStyle name="Normální 13 2 4" xfId="1386" xr:uid="{00000000-0005-0000-0000-000060030000}"/>
    <cellStyle name="Normální 13 2 4 2" xfId="1942" xr:uid="{00000000-0005-0000-0000-000061030000}"/>
    <cellStyle name="Normální 13 2 5" xfId="1562" xr:uid="{00000000-0005-0000-0000-000062030000}"/>
    <cellStyle name="Normální 13 3" xfId="929" xr:uid="{00000000-0005-0000-0000-000063030000}"/>
    <cellStyle name="Normální 13 3 2" xfId="1024" xr:uid="{00000000-0005-0000-0000-000064030000}"/>
    <cellStyle name="Normální 13 3 2 2" xfId="1713" xr:uid="{00000000-0005-0000-0000-000065030000}"/>
    <cellStyle name="Normální 13 3 3" xfId="1627" xr:uid="{00000000-0005-0000-0000-000066030000}"/>
    <cellStyle name="Normální 13 4" xfId="946" xr:uid="{00000000-0005-0000-0000-000067030000}"/>
    <cellStyle name="Normální 13 4 2" xfId="1638" xr:uid="{00000000-0005-0000-0000-000068030000}"/>
    <cellStyle name="Normální 13 5" xfId="1371" xr:uid="{00000000-0005-0000-0000-000069030000}"/>
    <cellStyle name="Normální 13 5 2" xfId="1929" xr:uid="{00000000-0005-0000-0000-00006A030000}"/>
    <cellStyle name="Normální 13 6" xfId="1541" xr:uid="{00000000-0005-0000-0000-00006B030000}"/>
    <cellStyle name="Normální 14" xfId="729" xr:uid="{00000000-0005-0000-0000-00006C030000}"/>
    <cellStyle name="Normální 14 2" xfId="808" xr:uid="{00000000-0005-0000-0000-00006D030000}"/>
    <cellStyle name="Normální 14 2 2" xfId="1028" xr:uid="{00000000-0005-0000-0000-00006E030000}"/>
    <cellStyle name="Normální 14 2 2 2" xfId="1717" xr:uid="{00000000-0005-0000-0000-00006F030000}"/>
    <cellStyle name="Normální 14 2 3" xfId="956" xr:uid="{00000000-0005-0000-0000-000070030000}"/>
    <cellStyle name="Normální 14 2 3 2" xfId="1648" xr:uid="{00000000-0005-0000-0000-000071030000}"/>
    <cellStyle name="Normální 14 2 4" xfId="1385" xr:uid="{00000000-0005-0000-0000-000072030000}"/>
    <cellStyle name="Normální 14 2 4 2" xfId="1941" xr:uid="{00000000-0005-0000-0000-000073030000}"/>
    <cellStyle name="Normální 14 2 5" xfId="1561" xr:uid="{00000000-0005-0000-0000-000074030000}"/>
    <cellStyle name="Normální 14 3" xfId="916" xr:uid="{00000000-0005-0000-0000-000075030000}"/>
    <cellStyle name="Normální 14 3 2" xfId="1014" xr:uid="{00000000-0005-0000-0000-000076030000}"/>
    <cellStyle name="Normální 14 3 2 2" xfId="1703" xr:uid="{00000000-0005-0000-0000-000077030000}"/>
    <cellStyle name="Normální 14 3 3" xfId="1614" xr:uid="{00000000-0005-0000-0000-000078030000}"/>
    <cellStyle name="Normální 14 4" xfId="945" xr:uid="{00000000-0005-0000-0000-000079030000}"/>
    <cellStyle name="Normální 14 4 2" xfId="1637" xr:uid="{00000000-0005-0000-0000-00007A030000}"/>
    <cellStyle name="Normální 14 5" xfId="1366" xr:uid="{00000000-0005-0000-0000-00007B030000}"/>
    <cellStyle name="Normální 14 5 2" xfId="1926" xr:uid="{00000000-0005-0000-0000-00007C030000}"/>
    <cellStyle name="Normální 14 6" xfId="1540" xr:uid="{00000000-0005-0000-0000-00007D030000}"/>
    <cellStyle name="Normální 15" xfId="725" xr:uid="{00000000-0005-0000-0000-00007E030000}"/>
    <cellStyle name="Normální 16" xfId="654" xr:uid="{00000000-0005-0000-0000-00007F030000}"/>
    <cellStyle name="Normální 17" xfId="747" xr:uid="{00000000-0005-0000-0000-000080030000}"/>
    <cellStyle name="Normální 18" xfId="748" xr:uid="{00000000-0005-0000-0000-000081030000}"/>
    <cellStyle name="Normální 19" xfId="749" xr:uid="{00000000-0005-0000-0000-000082030000}"/>
    <cellStyle name="Normální 2" xfId="2" xr:uid="{00000000-0005-0000-0000-000083030000}"/>
    <cellStyle name="normální 2 10" xfId="480" xr:uid="{00000000-0005-0000-0000-000084030000}"/>
    <cellStyle name="normální 2 11" xfId="576" xr:uid="{00000000-0005-0000-0000-000085030000}"/>
    <cellStyle name="Normální 2 11 2" xfId="1210" xr:uid="{00000000-0005-0000-0000-000086030000}"/>
    <cellStyle name="Normální 2 11 3" xfId="1161" xr:uid="{00000000-0005-0000-0000-000087030000}"/>
    <cellStyle name="normální 2 11 4" xfId="1310" xr:uid="{00000000-0005-0000-0000-000088030000}"/>
    <cellStyle name="normální 2 11 5" xfId="1232" xr:uid="{00000000-0005-0000-0000-000089030000}"/>
    <cellStyle name="normální 2 11 6" xfId="1306" xr:uid="{00000000-0005-0000-0000-00008A030000}"/>
    <cellStyle name="normální 2 11 7" xfId="1426" xr:uid="{00000000-0005-0000-0000-00008B030000}"/>
    <cellStyle name="Normální 2 11 8" xfId="1144" xr:uid="{00000000-0005-0000-0000-00008C030000}"/>
    <cellStyle name="Normální 2 12" xfId="663" xr:uid="{00000000-0005-0000-0000-00008D030000}"/>
    <cellStyle name="Normální 2 12 2" xfId="1207" xr:uid="{00000000-0005-0000-0000-00008E030000}"/>
    <cellStyle name="Normální 2 12 3" xfId="1173" xr:uid="{00000000-0005-0000-0000-00008F030000}"/>
    <cellStyle name="Normální 2 12 4" xfId="1140" xr:uid="{00000000-0005-0000-0000-000090030000}"/>
    <cellStyle name="Normální 2 13" xfId="664" xr:uid="{00000000-0005-0000-0000-000091030000}"/>
    <cellStyle name="Normální 2 13 2" xfId="1209" xr:uid="{00000000-0005-0000-0000-000092030000}"/>
    <cellStyle name="Normální 2 13 3" xfId="1179" xr:uid="{00000000-0005-0000-0000-000093030000}"/>
    <cellStyle name="Normální 2 13 4" xfId="1143" xr:uid="{00000000-0005-0000-0000-000094030000}"/>
    <cellStyle name="Normální 2 14" xfId="665" xr:uid="{00000000-0005-0000-0000-000095030000}"/>
    <cellStyle name="Normální 2 14 2" xfId="1208" xr:uid="{00000000-0005-0000-0000-000096030000}"/>
    <cellStyle name="Normální 2 14 3" xfId="1169" xr:uid="{00000000-0005-0000-0000-000097030000}"/>
    <cellStyle name="Normální 2 14 4" xfId="1141" xr:uid="{00000000-0005-0000-0000-000098030000}"/>
    <cellStyle name="Normální 2 15" xfId="666" xr:uid="{00000000-0005-0000-0000-000099030000}"/>
    <cellStyle name="Normální 2 15 2" xfId="1349" xr:uid="{00000000-0005-0000-0000-00009A030000}"/>
    <cellStyle name="normální 2 15 3" xfId="1157" xr:uid="{00000000-0005-0000-0000-00009B030000}"/>
    <cellStyle name="Normální 2 16" xfId="667" xr:uid="{00000000-0005-0000-0000-00009C030000}"/>
    <cellStyle name="Normální 2 17" xfId="668" xr:uid="{00000000-0005-0000-0000-00009D030000}"/>
    <cellStyle name="Normální 2 18" xfId="669" xr:uid="{00000000-0005-0000-0000-00009E030000}"/>
    <cellStyle name="Normální 2 19" xfId="670" xr:uid="{00000000-0005-0000-0000-00009F030000}"/>
    <cellStyle name="Normální 2 2" xfId="3" xr:uid="{00000000-0005-0000-0000-0000A0030000}"/>
    <cellStyle name="normální 2 2 2" xfId="384" xr:uid="{00000000-0005-0000-0000-0000A1030000}"/>
    <cellStyle name="Normální 2 2 3" xfId="977" xr:uid="{00000000-0005-0000-0000-0000A2030000}"/>
    <cellStyle name="Normální 2 2 4" xfId="1172" xr:uid="{00000000-0005-0000-0000-0000A3030000}"/>
    <cellStyle name="Normální 2 2 5" xfId="1178" xr:uid="{00000000-0005-0000-0000-0000A4030000}"/>
    <cellStyle name="Normální 2 2 6" xfId="1168" xr:uid="{00000000-0005-0000-0000-0000A5030000}"/>
    <cellStyle name="normální 2 2 7" xfId="1158" xr:uid="{00000000-0005-0000-0000-0000A6030000}"/>
    <cellStyle name="Normální 2 20" xfId="671" xr:uid="{00000000-0005-0000-0000-0000A7030000}"/>
    <cellStyle name="Normální 2 21" xfId="672" xr:uid="{00000000-0005-0000-0000-0000A8030000}"/>
    <cellStyle name="Normální 2 22" xfId="673" xr:uid="{00000000-0005-0000-0000-0000A9030000}"/>
    <cellStyle name="Normální 2 23" xfId="674" xr:uid="{00000000-0005-0000-0000-0000AA030000}"/>
    <cellStyle name="Normální 2 24" xfId="675" xr:uid="{00000000-0005-0000-0000-0000AB030000}"/>
    <cellStyle name="Normální 2 25" xfId="676" xr:uid="{00000000-0005-0000-0000-0000AC030000}"/>
    <cellStyle name="Normální 2 26" xfId="677" xr:uid="{00000000-0005-0000-0000-0000AD030000}"/>
    <cellStyle name="Normální 2 27" xfId="678" xr:uid="{00000000-0005-0000-0000-0000AE030000}"/>
    <cellStyle name="Normální 2 28" xfId="679" xr:uid="{00000000-0005-0000-0000-0000AF030000}"/>
    <cellStyle name="Normální 2 29" xfId="680" xr:uid="{00000000-0005-0000-0000-0000B0030000}"/>
    <cellStyle name="Normální 2 3" xfId="4" xr:uid="{00000000-0005-0000-0000-0000B1030000}"/>
    <cellStyle name="normální 2 3 10" xfId="614" xr:uid="{00000000-0005-0000-0000-0000B2030000}"/>
    <cellStyle name="Normální 2 3 11" xfId="579" xr:uid="{00000000-0005-0000-0000-0000B3030000}"/>
    <cellStyle name="Normální 2 3 12" xfId="612" xr:uid="{00000000-0005-0000-0000-0000B4030000}"/>
    <cellStyle name="Normální 2 3 12 2" xfId="1330" xr:uid="{00000000-0005-0000-0000-0000B5030000}"/>
    <cellStyle name="Normální 2 3 12 3" xfId="1171" xr:uid="{00000000-0005-0000-0000-0000B6030000}"/>
    <cellStyle name="Normální 2 3 13" xfId="587" xr:uid="{00000000-0005-0000-0000-0000B7030000}"/>
    <cellStyle name="Normální 2 3 13 2" xfId="1312" xr:uid="{00000000-0005-0000-0000-0000B8030000}"/>
    <cellStyle name="Normální 2 3 13 3" xfId="1177" xr:uid="{00000000-0005-0000-0000-0000B9030000}"/>
    <cellStyle name="Normální 2 3 14" xfId="620" xr:uid="{00000000-0005-0000-0000-0000BA030000}"/>
    <cellStyle name="Normální 2 3 14 2" xfId="1332" xr:uid="{00000000-0005-0000-0000-0000BB030000}"/>
    <cellStyle name="Normální 2 3 14 3" xfId="1167" xr:uid="{00000000-0005-0000-0000-0000BC030000}"/>
    <cellStyle name="Normální 2 3 15" xfId="566" xr:uid="{00000000-0005-0000-0000-0000BD030000}"/>
    <cellStyle name="Normální 2 3 15 2" xfId="1307" xr:uid="{00000000-0005-0000-0000-0000BE030000}"/>
    <cellStyle name="normální 2 3 15 3" xfId="1159" xr:uid="{00000000-0005-0000-0000-0000BF030000}"/>
    <cellStyle name="Normální 2 3 16" xfId="564" xr:uid="{00000000-0005-0000-0000-0000C0030000}"/>
    <cellStyle name="Normální 2 3 16 2" xfId="1311" xr:uid="{00000000-0005-0000-0000-0000C1030000}"/>
    <cellStyle name="Normální 2 3 17" xfId="760" xr:uid="{00000000-0005-0000-0000-0000C2030000}"/>
    <cellStyle name="Normální 2 3 17 2" xfId="1303" xr:uid="{00000000-0005-0000-0000-0000C3030000}"/>
    <cellStyle name="Normální 2 3 18" xfId="571" xr:uid="{00000000-0005-0000-0000-0000C4030000}"/>
    <cellStyle name="Normální 2 3 18 2" xfId="1274" xr:uid="{00000000-0005-0000-0000-0000C5030000}"/>
    <cellStyle name="Normální 2 3 19" xfId="764" xr:uid="{00000000-0005-0000-0000-0000C6030000}"/>
    <cellStyle name="Normální 2 3 19 2" xfId="1276" xr:uid="{00000000-0005-0000-0000-0000C7030000}"/>
    <cellStyle name="normální 2 3 2" xfId="385" xr:uid="{00000000-0005-0000-0000-0000C8030000}"/>
    <cellStyle name="normální 2 3 2 2" xfId="681" xr:uid="{00000000-0005-0000-0000-0000C9030000}"/>
    <cellStyle name="Normální 2 3 2 3" xfId="580" xr:uid="{00000000-0005-0000-0000-0000CA030000}"/>
    <cellStyle name="Normální 2 3 2 4" xfId="862" xr:uid="{00000000-0005-0000-0000-0000CB030000}"/>
    <cellStyle name="Normální 2 3 2 5" xfId="866" xr:uid="{00000000-0005-0000-0000-0000CC030000}"/>
    <cellStyle name="Normální 2 3 2 6" xfId="940" xr:uid="{00000000-0005-0000-0000-0000CD030000}"/>
    <cellStyle name="Normální 2 3 2 7" xfId="1099" xr:uid="{00000000-0005-0000-0000-0000CE030000}"/>
    <cellStyle name="Normální 2 3 2 8" xfId="1095" xr:uid="{00000000-0005-0000-0000-0000CF030000}"/>
    <cellStyle name="Normální 2 3 2 9" xfId="1098" xr:uid="{00000000-0005-0000-0000-0000D0030000}"/>
    <cellStyle name="Normální 2 3 20" xfId="1275" xr:uid="{00000000-0005-0000-0000-0000D1030000}"/>
    <cellStyle name="Normální 2 3 3" xfId="581" xr:uid="{00000000-0005-0000-0000-0000D2030000}"/>
    <cellStyle name="normální 2 3 3 2" xfId="682" xr:uid="{00000000-0005-0000-0000-0000D3030000}"/>
    <cellStyle name="normální 2 3 4" xfId="595" xr:uid="{00000000-0005-0000-0000-0000D4030000}"/>
    <cellStyle name="Normální 2 3 4 2" xfId="684" xr:uid="{00000000-0005-0000-0000-0000D5030000}"/>
    <cellStyle name="Normální 2 3 4 3" xfId="683" xr:uid="{00000000-0005-0000-0000-0000D6030000}"/>
    <cellStyle name="normální 2 3 5" xfId="622" xr:uid="{00000000-0005-0000-0000-0000D7030000}"/>
    <cellStyle name="normální 2 3 6" xfId="618" xr:uid="{00000000-0005-0000-0000-0000D8030000}"/>
    <cellStyle name="normální 2 3 7" xfId="624" xr:uid="{00000000-0005-0000-0000-0000D9030000}"/>
    <cellStyle name="normální 2 3 8" xfId="616" xr:uid="{00000000-0005-0000-0000-0000DA030000}"/>
    <cellStyle name="normální 2 3 9" xfId="626" xr:uid="{00000000-0005-0000-0000-0000DB030000}"/>
    <cellStyle name="Normální 2 30" xfId="685" xr:uid="{00000000-0005-0000-0000-0000DC030000}"/>
    <cellStyle name="Normální 2 31" xfId="686" xr:uid="{00000000-0005-0000-0000-0000DD030000}"/>
    <cellStyle name="Normální 2 32" xfId="744" xr:uid="{00000000-0005-0000-0000-0000DE030000}"/>
    <cellStyle name="Normální 2 33" xfId="586" xr:uid="{00000000-0005-0000-0000-0000DF030000}"/>
    <cellStyle name="Normální 2 34" xfId="619" xr:uid="{00000000-0005-0000-0000-0000E0030000}"/>
    <cellStyle name="Normální 2 34 2" xfId="567" xr:uid="{00000000-0005-0000-0000-0000E1030000}"/>
    <cellStyle name="Normální 2 35" xfId="568" xr:uid="{00000000-0005-0000-0000-0000E2030000}"/>
    <cellStyle name="Normální 2 36" xfId="569" xr:uid="{00000000-0005-0000-0000-0000E3030000}"/>
    <cellStyle name="Normální 2 37" xfId="565" xr:uid="{00000000-0005-0000-0000-0000E4030000}"/>
    <cellStyle name="Normální 2 38" xfId="563" xr:uid="{00000000-0005-0000-0000-0000E5030000}"/>
    <cellStyle name="Normální 2 39" xfId="761" xr:uid="{00000000-0005-0000-0000-0000E6030000}"/>
    <cellStyle name="Normální 2 4" xfId="5" xr:uid="{00000000-0005-0000-0000-0000E7030000}"/>
    <cellStyle name="Normální 2 4 2" xfId="687" xr:uid="{00000000-0005-0000-0000-0000E8030000}"/>
    <cellStyle name="normální 2 4 2 2" xfId="1100" xr:uid="{00000000-0005-0000-0000-0000E9030000}"/>
    <cellStyle name="Normální 2 4 2 2 2" xfId="1350" xr:uid="{00000000-0005-0000-0000-0000EA030000}"/>
    <cellStyle name="normální 2 4 3" xfId="537" xr:uid="{00000000-0005-0000-0000-0000EB030000}"/>
    <cellStyle name="normální 2 4 4" xfId="828" xr:uid="{00000000-0005-0000-0000-0000EC030000}"/>
    <cellStyle name="normální 2 4 5" xfId="888" xr:uid="{00000000-0005-0000-0000-0000ED030000}"/>
    <cellStyle name="normální 2 4 6" xfId="934" xr:uid="{00000000-0005-0000-0000-0000EE030000}"/>
    <cellStyle name="Normální 2 40" xfId="575" xr:uid="{00000000-0005-0000-0000-0000EF030000}"/>
    <cellStyle name="Normální 2 41" xfId="793" xr:uid="{00000000-0005-0000-0000-0000F0030000}"/>
    <cellStyle name="Normální 2 42" xfId="763" xr:uid="{00000000-0005-0000-0000-0000F1030000}"/>
    <cellStyle name="Normální 2 43" xfId="535" xr:uid="{00000000-0005-0000-0000-0000F2030000}"/>
    <cellStyle name="Normální 2 44" xfId="933" xr:uid="{00000000-0005-0000-0000-0000F3030000}"/>
    <cellStyle name="Normální 2 45" xfId="1272" xr:uid="{00000000-0005-0000-0000-0000F4030000}"/>
    <cellStyle name="Normální 2 46" xfId="1269" xr:uid="{00000000-0005-0000-0000-0000F5030000}"/>
    <cellStyle name="Normální 2 5" xfId="6" xr:uid="{00000000-0005-0000-0000-0000F6030000}"/>
    <cellStyle name="Normální 2 5 2" xfId="688" xr:uid="{00000000-0005-0000-0000-0000F7030000}"/>
    <cellStyle name="Normální 2 5 2 2" xfId="1351" xr:uid="{00000000-0005-0000-0000-0000F8030000}"/>
    <cellStyle name="normální 2 5 2 3" xfId="1135" xr:uid="{00000000-0005-0000-0000-0000F9030000}"/>
    <cellStyle name="normální 2 5 3" xfId="562" xr:uid="{00000000-0005-0000-0000-0000FA030000}"/>
    <cellStyle name="normální 2 5 4" xfId="861" xr:uid="{00000000-0005-0000-0000-0000FB030000}"/>
    <cellStyle name="normální 2 5 5" xfId="901" xr:uid="{00000000-0005-0000-0000-0000FC030000}"/>
    <cellStyle name="normální 2 5 6" xfId="937" xr:uid="{00000000-0005-0000-0000-0000FD030000}"/>
    <cellStyle name="normální 2 6" xfId="383" xr:uid="{00000000-0005-0000-0000-0000FE030000}"/>
    <cellStyle name="normální 2 7" xfId="482" xr:uid="{00000000-0005-0000-0000-0000FF030000}"/>
    <cellStyle name="normální 2 8" xfId="479" xr:uid="{00000000-0005-0000-0000-000000040000}"/>
    <cellStyle name="normální 2 9" xfId="481" xr:uid="{00000000-0005-0000-0000-000001040000}"/>
    <cellStyle name="Normální 20" xfId="750" xr:uid="{00000000-0005-0000-0000-000002040000}"/>
    <cellStyle name="Normální 21" xfId="751" xr:uid="{00000000-0005-0000-0000-000003040000}"/>
    <cellStyle name="Normální 22" xfId="752" xr:uid="{00000000-0005-0000-0000-000004040000}"/>
    <cellStyle name="Normální 23" xfId="753" xr:uid="{00000000-0005-0000-0000-000005040000}"/>
    <cellStyle name="Normální 24" xfId="754" xr:uid="{00000000-0005-0000-0000-000006040000}"/>
    <cellStyle name="Normální 25" xfId="2266" xr:uid="{00000000-0005-0000-0000-000007040000}"/>
    <cellStyle name="Normální 26" xfId="2267" xr:uid="{00000000-0005-0000-0000-000008040000}"/>
    <cellStyle name="Normální 27" xfId="2268" xr:uid="{00000000-0005-0000-0000-000009040000}"/>
    <cellStyle name="Normální 28" xfId="2269" xr:uid="{00000000-0005-0000-0000-00000A040000}"/>
    <cellStyle name="Normální 29" xfId="2270" xr:uid="{00000000-0005-0000-0000-00000B040000}"/>
    <cellStyle name="Normální 3" xfId="7" xr:uid="{00000000-0005-0000-0000-00000C040000}"/>
    <cellStyle name="normální 3 10" xfId="628" xr:uid="{00000000-0005-0000-0000-00000D040000}"/>
    <cellStyle name="Normální 3 10 2" xfId="689" xr:uid="{00000000-0005-0000-0000-00000E040000}"/>
    <cellStyle name="normální 3 11" xfId="690" xr:uid="{00000000-0005-0000-0000-00000F040000}"/>
    <cellStyle name="normální 3 11 2" xfId="1352" xr:uid="{00000000-0005-0000-0000-000010040000}"/>
    <cellStyle name="Normální 3 11 3" xfId="1162" xr:uid="{00000000-0005-0000-0000-000011040000}"/>
    <cellStyle name="normální 3 12" xfId="691" xr:uid="{00000000-0005-0000-0000-000012040000}"/>
    <cellStyle name="normální 3 12 2" xfId="1353" xr:uid="{00000000-0005-0000-0000-000013040000}"/>
    <cellStyle name="Normální 3 12 3" xfId="1170" xr:uid="{00000000-0005-0000-0000-000014040000}"/>
    <cellStyle name="normální 3 13" xfId="692" xr:uid="{00000000-0005-0000-0000-000015040000}"/>
    <cellStyle name="normální 3 13 2" xfId="1354" xr:uid="{00000000-0005-0000-0000-000016040000}"/>
    <cellStyle name="Normální 3 13 3" xfId="1176" xr:uid="{00000000-0005-0000-0000-000017040000}"/>
    <cellStyle name="normální 3 14" xfId="693" xr:uid="{00000000-0005-0000-0000-000018040000}"/>
    <cellStyle name="normální 3 14 2" xfId="1355" xr:uid="{00000000-0005-0000-0000-000019040000}"/>
    <cellStyle name="Normální 3 14 3" xfId="1166" xr:uid="{00000000-0005-0000-0000-00001A040000}"/>
    <cellStyle name="normální 3 15" xfId="694" xr:uid="{00000000-0005-0000-0000-00001B040000}"/>
    <cellStyle name="Normální 3 16" xfId="582" xr:uid="{00000000-0005-0000-0000-00001C040000}"/>
    <cellStyle name="Normální 3 17" xfId="742" xr:uid="{00000000-0005-0000-0000-00001D040000}"/>
    <cellStyle name="Normální 3 18" xfId="588" xr:uid="{00000000-0005-0000-0000-00001E040000}"/>
    <cellStyle name="Normální 3 19" xfId="621" xr:uid="{00000000-0005-0000-0000-00001F040000}"/>
    <cellStyle name="normální 3 2" xfId="386" xr:uid="{00000000-0005-0000-0000-000020040000}"/>
    <cellStyle name="Normální 3 2 10" xfId="1112" xr:uid="{00000000-0005-0000-0000-000021040000}"/>
    <cellStyle name="normální 3 2 2" xfId="695" xr:uid="{00000000-0005-0000-0000-000022040000}"/>
    <cellStyle name="normální 3 2 2 2" xfId="1356" xr:uid="{00000000-0005-0000-0000-000023040000}"/>
    <cellStyle name="Normální 3 2 2 3" xfId="1154" xr:uid="{00000000-0005-0000-0000-000024040000}"/>
    <cellStyle name="Normální 3 2 3" xfId="583" xr:uid="{00000000-0005-0000-0000-000025040000}"/>
    <cellStyle name="Normální 3 2 4" xfId="863" xr:uid="{00000000-0005-0000-0000-000026040000}"/>
    <cellStyle name="Normální 3 2 5" xfId="868" xr:uid="{00000000-0005-0000-0000-000027040000}"/>
    <cellStyle name="Normální 3 2 6" xfId="941" xr:uid="{00000000-0005-0000-0000-000028040000}"/>
    <cellStyle name="Normální 3 2 7" xfId="1103" xr:uid="{00000000-0005-0000-0000-000029040000}"/>
    <cellStyle name="Normální 3 2 8" xfId="1094" xr:uid="{00000000-0005-0000-0000-00002A040000}"/>
    <cellStyle name="Normální 3 2 9" xfId="1101" xr:uid="{00000000-0005-0000-0000-00002B040000}"/>
    <cellStyle name="Normální 3 20" xfId="765" xr:uid="{00000000-0005-0000-0000-00002C040000}"/>
    <cellStyle name="Normální 3 21" xfId="867" xr:uid="{00000000-0005-0000-0000-00002D040000}"/>
    <cellStyle name="Normální 3 21 2" xfId="978" xr:uid="{00000000-0005-0000-0000-00002E040000}"/>
    <cellStyle name="Normální 3 22" xfId="1110" xr:uid="{00000000-0005-0000-0000-00002F040000}"/>
    <cellStyle name="normální 3 3" xfId="596" xr:uid="{00000000-0005-0000-0000-000030040000}"/>
    <cellStyle name="normální 3 3 2" xfId="697" xr:uid="{00000000-0005-0000-0000-000031040000}"/>
    <cellStyle name="Normální 3 3 3" xfId="696" xr:uid="{00000000-0005-0000-0000-000032040000}"/>
    <cellStyle name="Normální 3 3 3 2" xfId="1357" xr:uid="{00000000-0005-0000-0000-000033040000}"/>
    <cellStyle name="Normální 3 3 3 3" xfId="1152" xr:uid="{00000000-0005-0000-0000-000034040000}"/>
    <cellStyle name="Normální 3 3 4" xfId="1104" xr:uid="{00000000-0005-0000-0000-000035040000}"/>
    <cellStyle name="Normální 3 3 4 2" xfId="1390" xr:uid="{00000000-0005-0000-0000-000036040000}"/>
    <cellStyle name="Normální 3 3 5" xfId="1093" xr:uid="{00000000-0005-0000-0000-000037040000}"/>
    <cellStyle name="Normální 3 3 5 2" xfId="1298" xr:uid="{00000000-0005-0000-0000-000038040000}"/>
    <cellStyle name="Normální 3 3 6" xfId="1102" xr:uid="{00000000-0005-0000-0000-000039040000}"/>
    <cellStyle name="normální 3 4" xfId="623" xr:uid="{00000000-0005-0000-0000-00003A040000}"/>
    <cellStyle name="Normální 3 4 2" xfId="698" xr:uid="{00000000-0005-0000-0000-00003B040000}"/>
    <cellStyle name="Normální 3 4 2 2" xfId="1358" xr:uid="{00000000-0005-0000-0000-00003C040000}"/>
    <cellStyle name="normální 3 4 2 3" xfId="1174" xr:uid="{00000000-0005-0000-0000-00003D040000}"/>
    <cellStyle name="Normální 3 4 3" xfId="1150" xr:uid="{00000000-0005-0000-0000-00003E040000}"/>
    <cellStyle name="Normální 3 4 4" xfId="1399" xr:uid="{00000000-0005-0000-0000-00003F040000}"/>
    <cellStyle name="Normální 3 4 5" xfId="1299" xr:uid="{00000000-0005-0000-0000-000040040000}"/>
    <cellStyle name="normální 3 5" xfId="617" xr:uid="{00000000-0005-0000-0000-000041040000}"/>
    <cellStyle name="Normální 3 5 2" xfId="699" xr:uid="{00000000-0005-0000-0000-000042040000}"/>
    <cellStyle name="normální 3 6" xfId="625" xr:uid="{00000000-0005-0000-0000-000043040000}"/>
    <cellStyle name="Normální 3 6 2" xfId="700" xr:uid="{00000000-0005-0000-0000-000044040000}"/>
    <cellStyle name="normální 3 7" xfId="615" xr:uid="{00000000-0005-0000-0000-000045040000}"/>
    <cellStyle name="Normální 3 7 2" xfId="701" xr:uid="{00000000-0005-0000-0000-000046040000}"/>
    <cellStyle name="normální 3 8" xfId="627" xr:uid="{00000000-0005-0000-0000-000047040000}"/>
    <cellStyle name="Normální 3 8 2" xfId="702" xr:uid="{00000000-0005-0000-0000-000048040000}"/>
    <cellStyle name="normální 3 9" xfId="613" xr:uid="{00000000-0005-0000-0000-000049040000}"/>
    <cellStyle name="Normální 3 9 2" xfId="703" xr:uid="{00000000-0005-0000-0000-00004A040000}"/>
    <cellStyle name="Normální 30" xfId="2271" xr:uid="{00000000-0005-0000-0000-00004B040000}"/>
    <cellStyle name="Normální 31" xfId="2272" xr:uid="{00000000-0005-0000-0000-00004C040000}"/>
    <cellStyle name="Normální 32" xfId="2273" xr:uid="{00000000-0005-0000-0000-00004D040000}"/>
    <cellStyle name="Normální 33" xfId="2274" xr:uid="{00000000-0005-0000-0000-00004E040000}"/>
    <cellStyle name="Normální 34" xfId="2275" xr:uid="{00000000-0005-0000-0000-00004F040000}"/>
    <cellStyle name="Normální 35" xfId="2276" xr:uid="{00000000-0005-0000-0000-000050040000}"/>
    <cellStyle name="Normální 36" xfId="2277" xr:uid="{00000000-0005-0000-0000-000051040000}"/>
    <cellStyle name="Normální 37" xfId="2278" xr:uid="{00000000-0005-0000-0000-000052040000}"/>
    <cellStyle name="Normální 38" xfId="2279" xr:uid="{00000000-0005-0000-0000-000053040000}"/>
    <cellStyle name="Normální 4" xfId="8" xr:uid="{00000000-0005-0000-0000-000054040000}"/>
    <cellStyle name="Normální 4 10" xfId="704" xr:uid="{00000000-0005-0000-0000-000055040000}"/>
    <cellStyle name="Normální 4 10 2" xfId="1437" xr:uid="{00000000-0005-0000-0000-000056040000}"/>
    <cellStyle name="normální 4 11" xfId="705" xr:uid="{00000000-0005-0000-0000-000057040000}"/>
    <cellStyle name="normální 4 12" xfId="706" xr:uid="{00000000-0005-0000-0000-000058040000}"/>
    <cellStyle name="normální 4 13" xfId="707" xr:uid="{00000000-0005-0000-0000-000059040000}"/>
    <cellStyle name="normální 4 14" xfId="708" xr:uid="{00000000-0005-0000-0000-00005A040000}"/>
    <cellStyle name="normální 4 15" xfId="709" xr:uid="{00000000-0005-0000-0000-00005B040000}"/>
    <cellStyle name="normální 4 16" xfId="755" xr:uid="{00000000-0005-0000-0000-00005C040000}"/>
    <cellStyle name="Normální 4 17" xfId="584" xr:uid="{00000000-0005-0000-0000-00005D040000}"/>
    <cellStyle name="Normální 4 18" xfId="611" xr:uid="{00000000-0005-0000-0000-00005E040000}"/>
    <cellStyle name="Normální 4 19" xfId="589" xr:uid="{00000000-0005-0000-0000-00005F040000}"/>
    <cellStyle name="normální 4 2" xfId="387" xr:uid="{00000000-0005-0000-0000-000060040000}"/>
    <cellStyle name="normální 4 2 2" xfId="711" xr:uid="{00000000-0005-0000-0000-000061040000}"/>
    <cellStyle name="Normální 4 2 3" xfId="710" xr:uid="{00000000-0005-0000-0000-000062040000}"/>
    <cellStyle name="Normální 4 2 4" xfId="1105" xr:uid="{00000000-0005-0000-0000-000063040000}"/>
    <cellStyle name="Normální 4 2 5" xfId="1092" xr:uid="{00000000-0005-0000-0000-000064040000}"/>
    <cellStyle name="Normální 4 2 6" xfId="1106" xr:uid="{00000000-0005-0000-0000-000065040000}"/>
    <cellStyle name="Normální 4 2 7" xfId="1113" xr:uid="{00000000-0005-0000-0000-000066040000}"/>
    <cellStyle name="Normální 4 20" xfId="594" xr:uid="{00000000-0005-0000-0000-000067040000}"/>
    <cellStyle name="Normální 4 21" xfId="766" xr:uid="{00000000-0005-0000-0000-000068040000}"/>
    <cellStyle name="normální 4 21 2" xfId="829" xr:uid="{00000000-0005-0000-0000-000069040000}"/>
    <cellStyle name="Normální 4 22" xfId="869" xr:uid="{00000000-0005-0000-0000-00006A040000}"/>
    <cellStyle name="normální 4 22 2" xfId="1281" xr:uid="{00000000-0005-0000-0000-00006B040000}"/>
    <cellStyle name="Normální 4 23" xfId="979" xr:uid="{00000000-0005-0000-0000-00006C040000}"/>
    <cellStyle name="normální 4 23 2" xfId="1264" xr:uid="{00000000-0005-0000-0000-00006D040000}"/>
    <cellStyle name="normální 4 24" xfId="935" xr:uid="{00000000-0005-0000-0000-00006E040000}"/>
    <cellStyle name="normální 4 25" xfId="1268" xr:uid="{00000000-0005-0000-0000-00006F040000}"/>
    <cellStyle name="Normální 4 26" xfId="1111" xr:uid="{00000000-0005-0000-0000-000070040000}"/>
    <cellStyle name="normální 4 3" xfId="712" xr:uid="{00000000-0005-0000-0000-000071040000}"/>
    <cellStyle name="Normální 4 3 2" xfId="713" xr:uid="{00000000-0005-0000-0000-000072040000}"/>
    <cellStyle name="normální 4 3 3" xfId="1189" xr:uid="{00000000-0005-0000-0000-000073040000}"/>
    <cellStyle name="Normální 4 3 4" xfId="1153" xr:uid="{00000000-0005-0000-0000-000074040000}"/>
    <cellStyle name="Normální 4 3 5" xfId="1249" xr:uid="{00000000-0005-0000-0000-000075040000}"/>
    <cellStyle name="Normální 4 3 6" xfId="1283" xr:uid="{00000000-0005-0000-0000-000076040000}"/>
    <cellStyle name="Normální 4 4" xfId="714" xr:uid="{00000000-0005-0000-0000-000077040000}"/>
    <cellStyle name="normální 4 4 10" xfId="1146" xr:uid="{00000000-0005-0000-0000-000078040000}"/>
    <cellStyle name="normální 4 4 2" xfId="1212" xr:uid="{00000000-0005-0000-0000-000079040000}"/>
    <cellStyle name="Normální 4 4 3" xfId="1151" xr:uid="{00000000-0005-0000-0000-00007A040000}"/>
    <cellStyle name="Normální 4 4 4" xfId="1360" xr:uid="{00000000-0005-0000-0000-00007B040000}"/>
    <cellStyle name="Normální 4 4 5" xfId="1407" xr:uid="{00000000-0005-0000-0000-00007C040000}"/>
    <cellStyle name="Normální 4 4 6" xfId="1370" xr:uid="{00000000-0005-0000-0000-00007D040000}"/>
    <cellStyle name="Normální 4 4 7" xfId="1258" xr:uid="{00000000-0005-0000-0000-00007E040000}"/>
    <cellStyle name="Normální 4 4 8" xfId="1398" xr:uid="{00000000-0005-0000-0000-00007F040000}"/>
    <cellStyle name="Normální 4 4 9" xfId="1369" xr:uid="{00000000-0005-0000-0000-000080040000}"/>
    <cellStyle name="Normální 4 5" xfId="715" xr:uid="{00000000-0005-0000-0000-000081040000}"/>
    <cellStyle name="normální 4 5 10" xfId="1138" xr:uid="{00000000-0005-0000-0000-000082040000}"/>
    <cellStyle name="normální 4 5 2" xfId="1206" xr:uid="{00000000-0005-0000-0000-000083040000}"/>
    <cellStyle name="Normální 4 5 3" xfId="1175" xr:uid="{00000000-0005-0000-0000-000084040000}"/>
    <cellStyle name="Normální 4 5 4" xfId="1361" xr:uid="{00000000-0005-0000-0000-000085040000}"/>
    <cellStyle name="Normální 4 5 5" xfId="1408" xr:uid="{00000000-0005-0000-0000-000086040000}"/>
    <cellStyle name="Normální 4 5 6" xfId="1300" xr:uid="{00000000-0005-0000-0000-000087040000}"/>
    <cellStyle name="Normální 4 5 7" xfId="1257" xr:uid="{00000000-0005-0000-0000-000088040000}"/>
    <cellStyle name="Normální 4 5 8" xfId="1302" xr:uid="{00000000-0005-0000-0000-000089040000}"/>
    <cellStyle name="Normální 4 5 9" xfId="1279" xr:uid="{00000000-0005-0000-0000-00008A040000}"/>
    <cellStyle name="Normální 4 6" xfId="716" xr:uid="{00000000-0005-0000-0000-00008B040000}"/>
    <cellStyle name="normální 4 6 10" xfId="1145" xr:uid="{00000000-0005-0000-0000-00008C040000}"/>
    <cellStyle name="normální 4 6 2" xfId="1211" xr:uid="{00000000-0005-0000-0000-00008D040000}"/>
    <cellStyle name="Normální 4 6 3" xfId="1165" xr:uid="{00000000-0005-0000-0000-00008E040000}"/>
    <cellStyle name="Normální 4 6 4" xfId="1362" xr:uid="{00000000-0005-0000-0000-00008F040000}"/>
    <cellStyle name="Normální 4 6 5" xfId="1409" xr:uid="{00000000-0005-0000-0000-000090040000}"/>
    <cellStyle name="Normální 4 6 6" xfId="1301" xr:uid="{00000000-0005-0000-0000-000091040000}"/>
    <cellStyle name="Normální 4 6 7" xfId="1448" xr:uid="{00000000-0005-0000-0000-000092040000}"/>
    <cellStyle name="Normální 4 6 8" xfId="1282" xr:uid="{00000000-0005-0000-0000-000093040000}"/>
    <cellStyle name="Normální 4 6 9" xfId="1342" xr:uid="{00000000-0005-0000-0000-000094040000}"/>
    <cellStyle name="Normální 4 7" xfId="717" xr:uid="{00000000-0005-0000-0000-000095040000}"/>
    <cellStyle name="Normální 4 7 2" xfId="1363" xr:uid="{00000000-0005-0000-0000-000096040000}"/>
    <cellStyle name="normální 4 7 3" xfId="1139" xr:uid="{00000000-0005-0000-0000-000097040000}"/>
    <cellStyle name="Normální 4 8" xfId="718" xr:uid="{00000000-0005-0000-0000-000098040000}"/>
    <cellStyle name="Normální 4 8 2" xfId="1388" xr:uid="{00000000-0005-0000-0000-000099040000}"/>
    <cellStyle name="Normální 4 9" xfId="719" xr:uid="{00000000-0005-0000-0000-00009A040000}"/>
    <cellStyle name="Normální 4 9 2" xfId="1273" xr:uid="{00000000-0005-0000-0000-00009B040000}"/>
    <cellStyle name="normální 5" xfId="388" xr:uid="{00000000-0005-0000-0000-00009C040000}"/>
    <cellStyle name="Normální 5 10" xfId="762" xr:uid="{00000000-0005-0000-0000-00009D040000}"/>
    <cellStyle name="normální 5 2" xfId="389" xr:uid="{00000000-0005-0000-0000-00009E040000}"/>
    <cellStyle name="normální 5 3" xfId="390" xr:uid="{00000000-0005-0000-0000-00009F040000}"/>
    <cellStyle name="normální 5 4" xfId="597" xr:uid="{00000000-0005-0000-0000-0000A0040000}"/>
    <cellStyle name="Normální 5 4 2" xfId="720" xr:uid="{00000000-0005-0000-0000-0000A1040000}"/>
    <cellStyle name="normální 5 5" xfId="721" xr:uid="{00000000-0005-0000-0000-0000A2040000}"/>
    <cellStyle name="normální 5 5 2" xfId="1364" xr:uid="{00000000-0005-0000-0000-0000A3040000}"/>
    <cellStyle name="Normální 5 5 3" xfId="1163" xr:uid="{00000000-0005-0000-0000-0000A4040000}"/>
    <cellStyle name="Normální 5 6" xfId="585" xr:uid="{00000000-0005-0000-0000-0000A5040000}"/>
    <cellStyle name="Normální 5 7" xfId="570" xr:uid="{00000000-0005-0000-0000-0000A6040000}"/>
    <cellStyle name="Normální 5 8" xfId="759" xr:uid="{00000000-0005-0000-0000-0000A7040000}"/>
    <cellStyle name="Normální 5 9" xfId="572" xr:uid="{00000000-0005-0000-0000-0000A8040000}"/>
    <cellStyle name="normální 6" xfId="391" xr:uid="{00000000-0005-0000-0000-0000A9040000}"/>
    <cellStyle name="normální 6 2" xfId="392" xr:uid="{00000000-0005-0000-0000-0000AA040000}"/>
    <cellStyle name="normální 6 3" xfId="393" xr:uid="{00000000-0005-0000-0000-0000AB040000}"/>
    <cellStyle name="normální 7" xfId="394" xr:uid="{00000000-0005-0000-0000-0000AC040000}"/>
    <cellStyle name="normální 7 2" xfId="395" xr:uid="{00000000-0005-0000-0000-0000AD040000}"/>
    <cellStyle name="normální 8" xfId="396" xr:uid="{00000000-0005-0000-0000-0000AE040000}"/>
    <cellStyle name="normální 9" xfId="397" xr:uid="{00000000-0005-0000-0000-0000AF040000}"/>
    <cellStyle name="normální 9 2" xfId="398" xr:uid="{00000000-0005-0000-0000-0000B0040000}"/>
    <cellStyle name="normální_POL.XLS" xfId="1" xr:uid="{00000000-0005-0000-0000-0000B1040000}"/>
    <cellStyle name="normální_POL.XLS 2" xfId="9" xr:uid="{00000000-0005-0000-0000-0000B2040000}"/>
    <cellStyle name="normální_POL.XLS 3" xfId="2265" xr:uid="{00000000-0005-0000-0000-0000B3040000}"/>
    <cellStyle name="per.style" xfId="399" xr:uid="{00000000-0005-0000-0000-0000B4040000}"/>
    <cellStyle name="per.style 2" xfId="400" xr:uid="{00000000-0005-0000-0000-0000B5040000}"/>
    <cellStyle name="Percent (0)" xfId="401" xr:uid="{00000000-0005-0000-0000-0000B6040000}"/>
    <cellStyle name="Percent (0) 2" xfId="402" xr:uid="{00000000-0005-0000-0000-0000B7040000}"/>
    <cellStyle name="Percent [0]" xfId="403" xr:uid="{00000000-0005-0000-0000-0000B8040000}"/>
    <cellStyle name="Percent [0] 2" xfId="404" xr:uid="{00000000-0005-0000-0000-0000B9040000}"/>
    <cellStyle name="Percent [00]" xfId="405" xr:uid="{00000000-0005-0000-0000-0000BA040000}"/>
    <cellStyle name="Percent [00] 2" xfId="406" xr:uid="{00000000-0005-0000-0000-0000BB040000}"/>
    <cellStyle name="Percent [2]" xfId="407" xr:uid="{00000000-0005-0000-0000-0000BC040000}"/>
    <cellStyle name="Percent [2] 2" xfId="408" xr:uid="{00000000-0005-0000-0000-0000BD040000}"/>
    <cellStyle name="Percent_#6 Temps &amp; Contractors" xfId="409" xr:uid="{00000000-0005-0000-0000-0000BE040000}"/>
    <cellStyle name="Poznámka 2" xfId="410" xr:uid="{00000000-0005-0000-0000-0000BF040000}"/>
    <cellStyle name="Poznámka 2 2" xfId="722" xr:uid="{00000000-0005-0000-0000-0000C0040000}"/>
    <cellStyle name="Poznámka 2 2 2" xfId="849" xr:uid="{00000000-0005-0000-0000-0000C1040000}"/>
    <cellStyle name="Poznámka 2 2 2 2" xfId="1011" xr:uid="{00000000-0005-0000-0000-0000C2040000}"/>
    <cellStyle name="Poznámka 2 2 2 2 2" xfId="1700" xr:uid="{00000000-0005-0000-0000-0000C3040000}"/>
    <cellStyle name="Poznámka 2 2 2 2 3" xfId="2001" xr:uid="{00000000-0005-0000-0000-0000C4040000}"/>
    <cellStyle name="Poznámka 2 2 2 3" xfId="1410" xr:uid="{00000000-0005-0000-0000-0000C5040000}"/>
    <cellStyle name="Poznámka 2 2 2 3 2" xfId="1959" xr:uid="{00000000-0005-0000-0000-0000C6040000}"/>
    <cellStyle name="Poznámka 2 2 2 3 3" xfId="2228" xr:uid="{00000000-0005-0000-0000-0000C7040000}"/>
    <cellStyle name="Poznámka 2 2 3" xfId="913" xr:uid="{00000000-0005-0000-0000-0000C8040000}"/>
    <cellStyle name="Poznámka 2 2 3 2" xfId="1447" xr:uid="{00000000-0005-0000-0000-0000C9040000}"/>
    <cellStyle name="Poznámka 2 2 3 2 2" xfId="1994" xr:uid="{00000000-0005-0000-0000-0000CA040000}"/>
    <cellStyle name="Poznámka 2 2 3 2 3" xfId="2263" xr:uid="{00000000-0005-0000-0000-0000CB040000}"/>
    <cellStyle name="Poznámka 2 2 3 3" xfId="1611" xr:uid="{00000000-0005-0000-0000-0000CC040000}"/>
    <cellStyle name="Poznámka 2 2 3 4" xfId="1510" xr:uid="{00000000-0005-0000-0000-0000CD040000}"/>
    <cellStyle name="Poznámka 2 2 4" xfId="1077" xr:uid="{00000000-0005-0000-0000-0000CE040000}"/>
    <cellStyle name="Poznámka 2 2 4 2" xfId="1766" xr:uid="{00000000-0005-0000-0000-0000CF040000}"/>
    <cellStyle name="Poznámka 2 2 4 3" xfId="2057" xr:uid="{00000000-0005-0000-0000-0000D0040000}"/>
    <cellStyle name="Poznámka 2 2 5" xfId="1190" xr:uid="{00000000-0005-0000-0000-0000D1040000}"/>
    <cellStyle name="Poznámka 2 2 5 2" xfId="1817" xr:uid="{00000000-0005-0000-0000-0000D2040000}"/>
    <cellStyle name="Poznámka 2 2 5 3" xfId="2101" xr:uid="{00000000-0005-0000-0000-0000D3040000}"/>
    <cellStyle name="Poznámka 2 3" xfId="598" xr:uid="{00000000-0005-0000-0000-0000D4040000}"/>
    <cellStyle name="Poznámka 2 3 2" xfId="833" xr:uid="{00000000-0005-0000-0000-0000D5040000}"/>
    <cellStyle name="Poznámka 2 3 2 2" xfId="994" xr:uid="{00000000-0005-0000-0000-0000D6040000}"/>
    <cellStyle name="Poznámka 2 3 2 2 2" xfId="1683" xr:uid="{00000000-0005-0000-0000-0000D7040000}"/>
    <cellStyle name="Poznámka 2 3 2 2 3" xfId="1807" xr:uid="{00000000-0005-0000-0000-0000D8040000}"/>
    <cellStyle name="Poznámka 2 3 2 3" xfId="1226" xr:uid="{00000000-0005-0000-0000-0000D9040000}"/>
    <cellStyle name="Poznámka 2 3 2 3 2" xfId="1843" xr:uid="{00000000-0005-0000-0000-0000DA040000}"/>
    <cellStyle name="Poznámka 2 3 2 3 3" xfId="2125" xr:uid="{00000000-0005-0000-0000-0000DB040000}"/>
    <cellStyle name="Poznámka 2 3 3" xfId="904" xr:uid="{00000000-0005-0000-0000-0000DC040000}"/>
    <cellStyle name="Poznámka 2 3 3 2" xfId="1432" xr:uid="{00000000-0005-0000-0000-0000DD040000}"/>
    <cellStyle name="Poznámka 2 3 3 2 2" xfId="1980" xr:uid="{00000000-0005-0000-0000-0000DE040000}"/>
    <cellStyle name="Poznámka 2 3 3 2 3" xfId="2249" xr:uid="{00000000-0005-0000-0000-0000DF040000}"/>
    <cellStyle name="Poznámka 2 3 3 3" xfId="1602" xr:uid="{00000000-0005-0000-0000-0000E0040000}"/>
    <cellStyle name="Poznámka 2 3 3 4" xfId="1551" xr:uid="{00000000-0005-0000-0000-0000E1040000}"/>
    <cellStyle name="Poznámka 2 3 4" xfId="1061" xr:uid="{00000000-0005-0000-0000-0000E2040000}"/>
    <cellStyle name="Poznámka 2 3 4 2" xfId="1750" xr:uid="{00000000-0005-0000-0000-0000E3040000}"/>
    <cellStyle name="Poznámka 2 3 4 3" xfId="2041" xr:uid="{00000000-0005-0000-0000-0000E4040000}"/>
    <cellStyle name="Poznámka 2 3 5" xfId="1317" xr:uid="{00000000-0005-0000-0000-0000E5040000}"/>
    <cellStyle name="Poznámka 2 3 5 2" xfId="1902" xr:uid="{00000000-0005-0000-0000-0000E6040000}"/>
    <cellStyle name="Poznámka 2 3 5 3" xfId="2180" xr:uid="{00000000-0005-0000-0000-0000E7040000}"/>
    <cellStyle name="Poznámka 2 4" xfId="507" xr:uid="{00000000-0005-0000-0000-0000E8040000}"/>
    <cellStyle name="Poznámka 2 4 2" xfId="963" xr:uid="{00000000-0005-0000-0000-0000E9040000}"/>
    <cellStyle name="Poznámka 2 4 2 2" xfId="1655" xr:uid="{00000000-0005-0000-0000-0000EA040000}"/>
    <cellStyle name="Poznámka 2 4 2 3" xfId="1462" xr:uid="{00000000-0005-0000-0000-0000EB040000}"/>
    <cellStyle name="Poznámka 2 4 3" xfId="1261" xr:uid="{00000000-0005-0000-0000-0000EC040000}"/>
    <cellStyle name="Poznámka 2 4 3 2" xfId="1874" xr:uid="{00000000-0005-0000-0000-0000ED040000}"/>
    <cellStyle name="Poznámka 2 4 3 3" xfId="2156" xr:uid="{00000000-0005-0000-0000-0000EE040000}"/>
    <cellStyle name="Poznámka 2 5" xfId="889" xr:uid="{00000000-0005-0000-0000-0000EF040000}"/>
    <cellStyle name="Poznámka 2 5 2" xfId="1266" xr:uid="{00000000-0005-0000-0000-0000F0040000}"/>
    <cellStyle name="Poznámka 2 5 2 2" xfId="1878" xr:uid="{00000000-0005-0000-0000-0000F1040000}"/>
    <cellStyle name="Poznámka 2 5 2 3" xfId="2160" xr:uid="{00000000-0005-0000-0000-0000F2040000}"/>
    <cellStyle name="Poznámka 2 5 3" xfId="1588" xr:uid="{00000000-0005-0000-0000-0000F3040000}"/>
    <cellStyle name="Poznámka 2 5 4" xfId="1515" xr:uid="{00000000-0005-0000-0000-0000F4040000}"/>
    <cellStyle name="Poznámka 2 6" xfId="1038" xr:uid="{00000000-0005-0000-0000-0000F5040000}"/>
    <cellStyle name="Poznámka 2 6 2" xfId="1230" xr:uid="{00000000-0005-0000-0000-0000F6040000}"/>
    <cellStyle name="Poznámka 2 6 2 2" xfId="1847" xr:uid="{00000000-0005-0000-0000-0000F7040000}"/>
    <cellStyle name="Poznámka 2 6 2 3" xfId="2129" xr:uid="{00000000-0005-0000-0000-0000F8040000}"/>
    <cellStyle name="Poznámka 2 6 3" xfId="1727" xr:uid="{00000000-0005-0000-0000-0000F9040000}"/>
    <cellStyle name="Poznámka 2 6 4" xfId="2018" xr:uid="{00000000-0005-0000-0000-0000FA040000}"/>
    <cellStyle name="Poznámka 2 7" xfId="1119" xr:uid="{00000000-0005-0000-0000-0000FB040000}"/>
    <cellStyle name="Poznámka 2 7 2" xfId="1791" xr:uid="{00000000-0005-0000-0000-0000FC040000}"/>
    <cellStyle name="Poznámka 2 7 3" xfId="2080" xr:uid="{00000000-0005-0000-0000-0000FD040000}"/>
    <cellStyle name="Poznámka 3" xfId="411" xr:uid="{00000000-0005-0000-0000-0000FE040000}"/>
    <cellStyle name="Poznámka 3 2" xfId="723" xr:uid="{00000000-0005-0000-0000-0000FF040000}"/>
    <cellStyle name="Poznámka 3 2 2" xfId="850" xr:uid="{00000000-0005-0000-0000-000000050000}"/>
    <cellStyle name="Poznámka 3 2 2 2" xfId="1012" xr:uid="{00000000-0005-0000-0000-000001050000}"/>
    <cellStyle name="Poznámka 3 2 2 2 2" xfId="1701" xr:uid="{00000000-0005-0000-0000-000002050000}"/>
    <cellStyle name="Poznámka 3 2 2 2 3" xfId="2002" xr:uid="{00000000-0005-0000-0000-000003050000}"/>
    <cellStyle name="Poznámka 3 2 2 3" xfId="1411" xr:uid="{00000000-0005-0000-0000-000004050000}"/>
    <cellStyle name="Poznámka 3 2 2 3 2" xfId="1960" xr:uid="{00000000-0005-0000-0000-000005050000}"/>
    <cellStyle name="Poznámka 3 2 2 3 3" xfId="2229" xr:uid="{00000000-0005-0000-0000-000006050000}"/>
    <cellStyle name="Poznámka 3 2 3" xfId="914" xr:uid="{00000000-0005-0000-0000-000007050000}"/>
    <cellStyle name="Poznámka 3 2 3 2" xfId="1292" xr:uid="{00000000-0005-0000-0000-000008050000}"/>
    <cellStyle name="Poznámka 3 2 3 2 2" xfId="1891" xr:uid="{00000000-0005-0000-0000-000009050000}"/>
    <cellStyle name="Poznámka 3 2 3 2 3" xfId="2172" xr:uid="{00000000-0005-0000-0000-00000A050000}"/>
    <cellStyle name="Poznámka 3 2 3 3" xfId="1612" xr:uid="{00000000-0005-0000-0000-00000B050000}"/>
    <cellStyle name="Poznámka 3 2 3 4" xfId="1474" xr:uid="{00000000-0005-0000-0000-00000C050000}"/>
    <cellStyle name="Poznámka 3 2 4" xfId="1078" xr:uid="{00000000-0005-0000-0000-00000D050000}"/>
    <cellStyle name="Poznámka 3 2 4 2" xfId="1767" xr:uid="{00000000-0005-0000-0000-00000E050000}"/>
    <cellStyle name="Poznámka 3 2 4 3" xfId="2058" xr:uid="{00000000-0005-0000-0000-00000F050000}"/>
    <cellStyle name="Poznámka 3 2 5" xfId="1191" xr:uid="{00000000-0005-0000-0000-000010050000}"/>
    <cellStyle name="Poznámka 3 2 5 2" xfId="1818" xr:uid="{00000000-0005-0000-0000-000011050000}"/>
    <cellStyle name="Poznámka 3 2 5 3" xfId="2102" xr:uid="{00000000-0005-0000-0000-000012050000}"/>
    <cellStyle name="Poznámka 3 3" xfId="599" xr:uid="{00000000-0005-0000-0000-000013050000}"/>
    <cellStyle name="Poznámka 3 3 2" xfId="834" xr:uid="{00000000-0005-0000-0000-000014050000}"/>
    <cellStyle name="Poznámka 3 3 2 2" xfId="995" xr:uid="{00000000-0005-0000-0000-000015050000}"/>
    <cellStyle name="Poznámka 3 3 2 2 2" xfId="1684" xr:uid="{00000000-0005-0000-0000-000016050000}"/>
    <cellStyle name="Poznámka 3 3 2 2 3" xfId="1924" xr:uid="{00000000-0005-0000-0000-000017050000}"/>
    <cellStyle name="Poznámka 3 3 2 3" xfId="1225" xr:uid="{00000000-0005-0000-0000-000018050000}"/>
    <cellStyle name="Poznámka 3 3 2 3 2" xfId="1842" xr:uid="{00000000-0005-0000-0000-000019050000}"/>
    <cellStyle name="Poznámka 3 3 2 3 3" xfId="2124" xr:uid="{00000000-0005-0000-0000-00001A050000}"/>
    <cellStyle name="Poznámka 3 3 3" xfId="911" xr:uid="{00000000-0005-0000-0000-00001B050000}"/>
    <cellStyle name="Poznámka 3 3 3 2" xfId="1433" xr:uid="{00000000-0005-0000-0000-00001C050000}"/>
    <cellStyle name="Poznámka 3 3 3 2 2" xfId="1981" xr:uid="{00000000-0005-0000-0000-00001D050000}"/>
    <cellStyle name="Poznámka 3 3 3 2 3" xfId="2250" xr:uid="{00000000-0005-0000-0000-00001E050000}"/>
    <cellStyle name="Poznámka 3 3 3 3" xfId="1609" xr:uid="{00000000-0005-0000-0000-00001F050000}"/>
    <cellStyle name="Poznámka 3 3 3 4" xfId="1550" xr:uid="{00000000-0005-0000-0000-000020050000}"/>
    <cellStyle name="Poznámka 3 3 4" xfId="1062" xr:uid="{00000000-0005-0000-0000-000021050000}"/>
    <cellStyle name="Poznámka 3 3 4 2" xfId="1751" xr:uid="{00000000-0005-0000-0000-000022050000}"/>
    <cellStyle name="Poznámka 3 3 4 3" xfId="2042" xr:uid="{00000000-0005-0000-0000-000023050000}"/>
    <cellStyle name="Poznámka 3 3 5" xfId="1318" xr:uid="{00000000-0005-0000-0000-000024050000}"/>
    <cellStyle name="Poznámka 3 3 5 2" xfId="1903" xr:uid="{00000000-0005-0000-0000-000025050000}"/>
    <cellStyle name="Poznámka 3 3 5 3" xfId="2181" xr:uid="{00000000-0005-0000-0000-000026050000}"/>
    <cellStyle name="Poznámka 3 4" xfId="506" xr:uid="{00000000-0005-0000-0000-000027050000}"/>
    <cellStyle name="Poznámka 3 4 2" xfId="964" xr:uid="{00000000-0005-0000-0000-000028050000}"/>
    <cellStyle name="Poznámka 3 4 2 2" xfId="1656" xr:uid="{00000000-0005-0000-0000-000029050000}"/>
    <cellStyle name="Poznámka 3 4 2 3" xfId="1461" xr:uid="{00000000-0005-0000-0000-00002A050000}"/>
    <cellStyle name="Poznámka 3 4 3" xfId="1260" xr:uid="{00000000-0005-0000-0000-00002B050000}"/>
    <cellStyle name="Poznámka 3 4 3 2" xfId="1873" xr:uid="{00000000-0005-0000-0000-00002C050000}"/>
    <cellStyle name="Poznámka 3 4 3 3" xfId="2155" xr:uid="{00000000-0005-0000-0000-00002D050000}"/>
    <cellStyle name="Poznámka 3 5" xfId="890" xr:uid="{00000000-0005-0000-0000-00002E050000}"/>
    <cellStyle name="Poznámka 3 5 2" xfId="1449" xr:uid="{00000000-0005-0000-0000-00002F050000}"/>
    <cellStyle name="Poznámka 3 5 2 2" xfId="1995" xr:uid="{00000000-0005-0000-0000-000030050000}"/>
    <cellStyle name="Poznámka 3 5 2 3" xfId="2264" xr:uid="{00000000-0005-0000-0000-000031050000}"/>
    <cellStyle name="Poznámka 3 5 3" xfId="1589" xr:uid="{00000000-0005-0000-0000-000032050000}"/>
    <cellStyle name="Poznámka 3 5 4" xfId="1553" xr:uid="{00000000-0005-0000-0000-000033050000}"/>
    <cellStyle name="Poznámka 3 6" xfId="1039" xr:uid="{00000000-0005-0000-0000-000034050000}"/>
    <cellStyle name="Poznámka 3 6 2" xfId="1367" xr:uid="{00000000-0005-0000-0000-000035050000}"/>
    <cellStyle name="Poznámka 3 6 2 2" xfId="1927" xr:uid="{00000000-0005-0000-0000-000036050000}"/>
    <cellStyle name="Poznámka 3 6 2 3" xfId="2205" xr:uid="{00000000-0005-0000-0000-000037050000}"/>
    <cellStyle name="Poznámka 3 6 3" xfId="1728" xr:uid="{00000000-0005-0000-0000-000038050000}"/>
    <cellStyle name="Poznámka 3 6 4" xfId="2019" xr:uid="{00000000-0005-0000-0000-000039050000}"/>
    <cellStyle name="Poznámka 3 7" xfId="1120" xr:uid="{00000000-0005-0000-0000-00003A050000}"/>
    <cellStyle name="Poznámka 3 7 2" xfId="1792" xr:uid="{00000000-0005-0000-0000-00003B050000}"/>
    <cellStyle name="Poznámka 3 7 3" xfId="2081" xr:uid="{00000000-0005-0000-0000-00003C050000}"/>
    <cellStyle name="Poznámka 4" xfId="412" xr:uid="{00000000-0005-0000-0000-00003D050000}"/>
    <cellStyle name="Poznámka 4 2" xfId="724" xr:uid="{00000000-0005-0000-0000-00003E050000}"/>
    <cellStyle name="Poznámka 4 2 2" xfId="851" xr:uid="{00000000-0005-0000-0000-00003F050000}"/>
    <cellStyle name="Poznámka 4 2 2 2" xfId="1013" xr:uid="{00000000-0005-0000-0000-000040050000}"/>
    <cellStyle name="Poznámka 4 2 2 2 2" xfId="1702" xr:uid="{00000000-0005-0000-0000-000041050000}"/>
    <cellStyle name="Poznámka 4 2 2 2 3" xfId="2003" xr:uid="{00000000-0005-0000-0000-000042050000}"/>
    <cellStyle name="Poznámka 4 2 2 3" xfId="1412" xr:uid="{00000000-0005-0000-0000-000043050000}"/>
    <cellStyle name="Poznámka 4 2 2 3 2" xfId="1961" xr:uid="{00000000-0005-0000-0000-000044050000}"/>
    <cellStyle name="Poznámka 4 2 2 3 3" xfId="2230" xr:uid="{00000000-0005-0000-0000-000045050000}"/>
    <cellStyle name="Poznámka 4 2 3" xfId="915" xr:uid="{00000000-0005-0000-0000-000046050000}"/>
    <cellStyle name="Poznámka 4 2 3 2" xfId="1255" xr:uid="{00000000-0005-0000-0000-000047050000}"/>
    <cellStyle name="Poznámka 4 2 3 2 2" xfId="1870" xr:uid="{00000000-0005-0000-0000-000048050000}"/>
    <cellStyle name="Poznámka 4 2 3 2 3" xfId="2152" xr:uid="{00000000-0005-0000-0000-000049050000}"/>
    <cellStyle name="Poznámka 4 2 3 3" xfId="1613" xr:uid="{00000000-0005-0000-0000-00004A050000}"/>
    <cellStyle name="Poznámka 4 2 3 4" xfId="1473" xr:uid="{00000000-0005-0000-0000-00004B050000}"/>
    <cellStyle name="Poznámka 4 2 4" xfId="1079" xr:uid="{00000000-0005-0000-0000-00004C050000}"/>
    <cellStyle name="Poznámka 4 2 4 2" xfId="1768" xr:uid="{00000000-0005-0000-0000-00004D050000}"/>
    <cellStyle name="Poznámka 4 2 4 3" xfId="2059" xr:uid="{00000000-0005-0000-0000-00004E050000}"/>
    <cellStyle name="Poznámka 4 2 5" xfId="1192" xr:uid="{00000000-0005-0000-0000-00004F050000}"/>
    <cellStyle name="Poznámka 4 2 5 2" xfId="1819" xr:uid="{00000000-0005-0000-0000-000050050000}"/>
    <cellStyle name="Poznámka 4 2 5 3" xfId="2103" xr:uid="{00000000-0005-0000-0000-000051050000}"/>
    <cellStyle name="Poznámka 4 3" xfId="600" xr:uid="{00000000-0005-0000-0000-000052050000}"/>
    <cellStyle name="Poznámka 4 3 2" xfId="835" xr:uid="{00000000-0005-0000-0000-000053050000}"/>
    <cellStyle name="Poznámka 4 3 2 2" xfId="996" xr:uid="{00000000-0005-0000-0000-000054050000}"/>
    <cellStyle name="Poznámka 4 3 2 2 2" xfId="1685" xr:uid="{00000000-0005-0000-0000-000055050000}"/>
    <cellStyle name="Poznámka 4 3 2 2 3" xfId="1539" xr:uid="{00000000-0005-0000-0000-000056050000}"/>
    <cellStyle name="Poznámka 4 3 2 3" xfId="1224" xr:uid="{00000000-0005-0000-0000-000057050000}"/>
    <cellStyle name="Poznámka 4 3 2 3 2" xfId="1841" xr:uid="{00000000-0005-0000-0000-000058050000}"/>
    <cellStyle name="Poznámka 4 3 2 3 3" xfId="2123" xr:uid="{00000000-0005-0000-0000-000059050000}"/>
    <cellStyle name="Poznámka 4 3 3" xfId="878" xr:uid="{00000000-0005-0000-0000-00005A050000}"/>
    <cellStyle name="Poznámka 4 3 3 2" xfId="1265" xr:uid="{00000000-0005-0000-0000-00005B050000}"/>
    <cellStyle name="Poznámka 4 3 3 2 2" xfId="1877" xr:uid="{00000000-0005-0000-0000-00005C050000}"/>
    <cellStyle name="Poznámka 4 3 3 2 3" xfId="2159" xr:uid="{00000000-0005-0000-0000-00005D050000}"/>
    <cellStyle name="Poznámka 4 3 3 3" xfId="1578" xr:uid="{00000000-0005-0000-0000-00005E050000}"/>
    <cellStyle name="Poznámka 4 3 3 4" xfId="1520" xr:uid="{00000000-0005-0000-0000-00005F050000}"/>
    <cellStyle name="Poznámka 4 3 4" xfId="1063" xr:uid="{00000000-0005-0000-0000-000060050000}"/>
    <cellStyle name="Poznámka 4 3 4 2" xfId="1752" xr:uid="{00000000-0005-0000-0000-000061050000}"/>
    <cellStyle name="Poznámka 4 3 4 3" xfId="2043" xr:uid="{00000000-0005-0000-0000-000062050000}"/>
    <cellStyle name="Poznámka 4 3 5" xfId="1319" xr:uid="{00000000-0005-0000-0000-000063050000}"/>
    <cellStyle name="Poznámka 4 3 5 2" xfId="1904" xr:uid="{00000000-0005-0000-0000-000064050000}"/>
    <cellStyle name="Poznámka 4 3 5 3" xfId="2182" xr:uid="{00000000-0005-0000-0000-000065050000}"/>
    <cellStyle name="Poznámka 4 4" xfId="503" xr:uid="{00000000-0005-0000-0000-000066050000}"/>
    <cellStyle name="Poznámka 4 4 2" xfId="965" xr:uid="{00000000-0005-0000-0000-000067050000}"/>
    <cellStyle name="Poznámka 4 4 2 2" xfId="1657" xr:uid="{00000000-0005-0000-0000-000068050000}"/>
    <cellStyle name="Poznámka 4 4 2 3" xfId="1503" xr:uid="{00000000-0005-0000-0000-000069050000}"/>
    <cellStyle name="Poznámka 4 4 3" xfId="1259" xr:uid="{00000000-0005-0000-0000-00006A050000}"/>
    <cellStyle name="Poznámka 4 4 3 2" xfId="1872" xr:uid="{00000000-0005-0000-0000-00006B050000}"/>
    <cellStyle name="Poznámka 4 4 3 3" xfId="2154" xr:uid="{00000000-0005-0000-0000-00006C050000}"/>
    <cellStyle name="Poznámka 4 5" xfId="891" xr:uid="{00000000-0005-0000-0000-00006D050000}"/>
    <cellStyle name="Poznámka 4 5 2" xfId="1297" xr:uid="{00000000-0005-0000-0000-00006E050000}"/>
    <cellStyle name="Poznámka 4 5 2 2" xfId="1893" xr:uid="{00000000-0005-0000-0000-00006F050000}"/>
    <cellStyle name="Poznámka 4 5 2 3" xfId="2175" xr:uid="{00000000-0005-0000-0000-000070050000}"/>
    <cellStyle name="Poznámka 4 5 3" xfId="1590" xr:uid="{00000000-0005-0000-0000-000071050000}"/>
    <cellStyle name="Poznámka 4 5 4" xfId="1535" xr:uid="{00000000-0005-0000-0000-000072050000}"/>
    <cellStyle name="Poznámka 4 6" xfId="1040" xr:uid="{00000000-0005-0000-0000-000073050000}"/>
    <cellStyle name="Poznámka 4 6 2" xfId="1396" xr:uid="{00000000-0005-0000-0000-000074050000}"/>
    <cellStyle name="Poznámka 4 6 2 2" xfId="1950" xr:uid="{00000000-0005-0000-0000-000075050000}"/>
    <cellStyle name="Poznámka 4 6 2 3" xfId="2219" xr:uid="{00000000-0005-0000-0000-000076050000}"/>
    <cellStyle name="Poznámka 4 6 3" xfId="1729" xr:uid="{00000000-0005-0000-0000-000077050000}"/>
    <cellStyle name="Poznámka 4 6 4" xfId="2020" xr:uid="{00000000-0005-0000-0000-000078050000}"/>
    <cellStyle name="Poznámka 4 7" xfId="1121" xr:uid="{00000000-0005-0000-0000-000079050000}"/>
    <cellStyle name="Poznámka 4 7 2" xfId="1793" xr:uid="{00000000-0005-0000-0000-00007A050000}"/>
    <cellStyle name="Poznámka 4 7 3" xfId="2082" xr:uid="{00000000-0005-0000-0000-00007B050000}"/>
    <cellStyle name="Poznámka 5" xfId="1107" xr:uid="{00000000-0005-0000-0000-00007C050000}"/>
    <cellStyle name="Poznámka 5 2" xfId="1091" xr:uid="{00000000-0005-0000-0000-00007D050000}"/>
    <cellStyle name="Poznámka 5 2 2" xfId="1780" xr:uid="{00000000-0005-0000-0000-00007E050000}"/>
    <cellStyle name="Poznámka 5 2 3" xfId="2071" xr:uid="{00000000-0005-0000-0000-00007F050000}"/>
    <cellStyle name="Poznámka 5 3" xfId="1783" xr:uid="{00000000-0005-0000-0000-000080050000}"/>
    <cellStyle name="Poznámka 5 4" xfId="2073" xr:uid="{00000000-0005-0000-0000-000081050000}"/>
    <cellStyle name="PrePop Currency (0)" xfId="413" xr:uid="{00000000-0005-0000-0000-000082050000}"/>
    <cellStyle name="PrePop Currency (0) 2" xfId="414" xr:uid="{00000000-0005-0000-0000-000083050000}"/>
    <cellStyle name="PrePop Currency (2)" xfId="415" xr:uid="{00000000-0005-0000-0000-000084050000}"/>
    <cellStyle name="PrePop Units (0)" xfId="416" xr:uid="{00000000-0005-0000-0000-000085050000}"/>
    <cellStyle name="PrePop Units (0) 2" xfId="417" xr:uid="{00000000-0005-0000-0000-000086050000}"/>
    <cellStyle name="PrePop Units (1)" xfId="418" xr:uid="{00000000-0005-0000-0000-000087050000}"/>
    <cellStyle name="PrePop Units (1) 2" xfId="419" xr:uid="{00000000-0005-0000-0000-000088050000}"/>
    <cellStyle name="PrePop Units (2)" xfId="420" xr:uid="{00000000-0005-0000-0000-000089050000}"/>
    <cellStyle name="Propojená buňka 2" xfId="421" xr:uid="{00000000-0005-0000-0000-00008A050000}"/>
    <cellStyle name="Propojená buňka 2 2" xfId="540" xr:uid="{00000000-0005-0000-0000-00008B050000}"/>
    <cellStyle name="Propojená buňka 2 3" xfId="726" xr:uid="{00000000-0005-0000-0000-00008C050000}"/>
    <cellStyle name="Propojená buňka 2 4" xfId="794" xr:uid="{00000000-0005-0000-0000-00008D050000}"/>
    <cellStyle name="Propojená buňka 2 5" xfId="539" xr:uid="{00000000-0005-0000-0000-00008E050000}"/>
    <cellStyle name="Propojená buňka 3" xfId="422" xr:uid="{00000000-0005-0000-0000-00008F050000}"/>
    <cellStyle name="Propojená buňka 4" xfId="423" xr:uid="{00000000-0005-0000-0000-000090050000}"/>
    <cellStyle name="regstoresfromspecstores" xfId="424" xr:uid="{00000000-0005-0000-0000-000091050000}"/>
    <cellStyle name="regstoresfromspecstores 2" xfId="425" xr:uid="{00000000-0005-0000-0000-000092050000}"/>
    <cellStyle name="RevList" xfId="426" xr:uid="{00000000-0005-0000-0000-000093050000}"/>
    <cellStyle name="RevList 2" xfId="427" xr:uid="{00000000-0005-0000-0000-000094050000}"/>
    <cellStyle name="SHADEDSTORES" xfId="428" xr:uid="{00000000-0005-0000-0000-000095050000}"/>
    <cellStyle name="SHADEDSTORES 2" xfId="429" xr:uid="{00000000-0005-0000-0000-000096050000}"/>
    <cellStyle name="SHADEDSTORES 2 2" xfId="630" xr:uid="{00000000-0005-0000-0000-000097050000}"/>
    <cellStyle name="SHADEDSTORES 2 2 2" xfId="1335" xr:uid="{00000000-0005-0000-0000-000098050000}"/>
    <cellStyle name="SHADEDSTORES 2 2 3" xfId="1148" xr:uid="{00000000-0005-0000-0000-000099050000}"/>
    <cellStyle name="SHADEDSTORES 2 3" xfId="1109" xr:uid="{00000000-0005-0000-0000-00009A050000}"/>
    <cellStyle name="SHADEDSTORES 2 3 2" xfId="1194" xr:uid="{00000000-0005-0000-0000-00009B050000}"/>
    <cellStyle name="SHADEDSTORES 2 3 3" xfId="1785" xr:uid="{00000000-0005-0000-0000-00009C050000}"/>
    <cellStyle name="SHADEDSTORES 2 3 4" xfId="2075" xr:uid="{00000000-0005-0000-0000-00009D050000}"/>
    <cellStyle name="SHADEDSTORES 2 4" xfId="1294" xr:uid="{00000000-0005-0000-0000-00009E050000}"/>
    <cellStyle name="SHADEDSTORES 3" xfId="631" xr:uid="{00000000-0005-0000-0000-00009F050000}"/>
    <cellStyle name="SHADEDSTORES 3 2" xfId="1336" xr:uid="{00000000-0005-0000-0000-0000A0050000}"/>
    <cellStyle name="SHADEDSTORES 3 3" xfId="1147" xr:uid="{00000000-0005-0000-0000-0000A1050000}"/>
    <cellStyle name="SHADEDSTORES 4" xfId="1108" xr:uid="{00000000-0005-0000-0000-0000A2050000}"/>
    <cellStyle name="SHADEDSTORES 4 2" xfId="1193" xr:uid="{00000000-0005-0000-0000-0000A3050000}"/>
    <cellStyle name="SHADEDSTORES 4 3" xfId="1784" xr:uid="{00000000-0005-0000-0000-0000A4050000}"/>
    <cellStyle name="SHADEDSTORES 4 4" xfId="2074" xr:uid="{00000000-0005-0000-0000-0000A5050000}"/>
    <cellStyle name="SHADEDSTORES 5" xfId="1293" xr:uid="{00000000-0005-0000-0000-0000A6050000}"/>
    <cellStyle name="specstores" xfId="430" xr:uid="{00000000-0005-0000-0000-0000A7050000}"/>
    <cellStyle name="specstores 2" xfId="431" xr:uid="{00000000-0005-0000-0000-0000A8050000}"/>
    <cellStyle name="Správně 2" xfId="432" xr:uid="{00000000-0005-0000-0000-0000A9050000}"/>
    <cellStyle name="Správně 2 2" xfId="542" xr:uid="{00000000-0005-0000-0000-0000AA050000}"/>
    <cellStyle name="Správně 2 3" xfId="727" xr:uid="{00000000-0005-0000-0000-0000AB050000}"/>
    <cellStyle name="Správně 2 4" xfId="795" xr:uid="{00000000-0005-0000-0000-0000AC050000}"/>
    <cellStyle name="Správně 2 5" xfId="541" xr:uid="{00000000-0005-0000-0000-0000AD050000}"/>
    <cellStyle name="Správně 3" xfId="433" xr:uid="{00000000-0005-0000-0000-0000AE050000}"/>
    <cellStyle name="Správně 4" xfId="434" xr:uid="{00000000-0005-0000-0000-0000AF050000}"/>
    <cellStyle name="Subtotal" xfId="435" xr:uid="{00000000-0005-0000-0000-0000B0050000}"/>
    <cellStyle name="tabulka" xfId="436" xr:uid="{00000000-0005-0000-0000-0000B1050000}"/>
    <cellStyle name="tabulka 2" xfId="629" xr:uid="{00000000-0005-0000-0000-0000B2050000}"/>
    <cellStyle name="tabulka 2 2" xfId="756" xr:uid="{00000000-0005-0000-0000-0000B3050000}"/>
    <cellStyle name="tabulka 2 2 2" xfId="1032" xr:uid="{00000000-0005-0000-0000-0000B4050000}"/>
    <cellStyle name="tabulka 2 2 2 2" xfId="1434" xr:uid="{00000000-0005-0000-0000-0000B5050000}"/>
    <cellStyle name="tabulka 2 2 2 2 2" xfId="1982" xr:uid="{00000000-0005-0000-0000-0000B6050000}"/>
    <cellStyle name="tabulka 2 2 2 2 3" xfId="2251" xr:uid="{00000000-0005-0000-0000-0000B7050000}"/>
    <cellStyle name="tabulka 2 2 2 3" xfId="1721" xr:uid="{00000000-0005-0000-0000-0000B8050000}"/>
    <cellStyle name="tabulka 2 2 2 4" xfId="2013" xr:uid="{00000000-0005-0000-0000-0000B9050000}"/>
    <cellStyle name="tabulka 2 2 3" xfId="947" xr:uid="{00000000-0005-0000-0000-0000BA050000}"/>
    <cellStyle name="tabulka 2 2 3 2" xfId="1239" xr:uid="{00000000-0005-0000-0000-0000BB050000}"/>
    <cellStyle name="tabulka 2 2 3 2 2" xfId="1855" xr:uid="{00000000-0005-0000-0000-0000BC050000}"/>
    <cellStyle name="tabulka 2 2 3 2 3" xfId="2137" xr:uid="{00000000-0005-0000-0000-0000BD050000}"/>
    <cellStyle name="tabulka 2 2 3 3" xfId="1639" xr:uid="{00000000-0005-0000-0000-0000BE050000}"/>
    <cellStyle name="tabulka 2 2 3 4" xfId="1466" xr:uid="{00000000-0005-0000-0000-0000BF050000}"/>
    <cellStyle name="tabulka 2 2 4" xfId="1372" xr:uid="{00000000-0005-0000-0000-0000C0050000}"/>
    <cellStyle name="tabulka 2 2 4 2" xfId="2207" xr:uid="{00000000-0005-0000-0000-0000C1050000}"/>
    <cellStyle name="tabulka 2 3" xfId="538" xr:uid="{00000000-0005-0000-0000-0000C2050000}"/>
    <cellStyle name="tabulka 2 3 2" xfId="1334" xr:uid="{00000000-0005-0000-0000-0000C3050000}"/>
    <cellStyle name="tabulka 2 3 2 2" xfId="2195" xr:uid="{00000000-0005-0000-0000-0000C4050000}"/>
    <cellStyle name="tabulka 2 3 3" xfId="1522" xr:uid="{00000000-0005-0000-0000-0000C5050000}"/>
    <cellStyle name="tabulka 2 3 4" xfId="1497" xr:uid="{00000000-0005-0000-0000-0000C6050000}"/>
    <cellStyle name="tabulka 2 4" xfId="943" xr:uid="{00000000-0005-0000-0000-0000C7050000}"/>
    <cellStyle name="tabulka 2 4 2" xfId="1635" xr:uid="{00000000-0005-0000-0000-0000C8050000}"/>
    <cellStyle name="tabulka 2 4 3" xfId="1468" xr:uid="{00000000-0005-0000-0000-0000C9050000}"/>
    <cellStyle name="tabulka 2 5" xfId="1149" xr:uid="{00000000-0005-0000-0000-0000CA050000}"/>
    <cellStyle name="tabulka 2 5 2" xfId="2095" xr:uid="{00000000-0005-0000-0000-0000CB050000}"/>
    <cellStyle name="tabulka 3" xfId="728" xr:uid="{00000000-0005-0000-0000-0000CC050000}"/>
    <cellStyle name="tabulka 3 2" xfId="758" xr:uid="{00000000-0005-0000-0000-0000CD050000}"/>
    <cellStyle name="tabulka 3 2 2" xfId="1034" xr:uid="{00000000-0005-0000-0000-0000CE050000}"/>
    <cellStyle name="tabulka 3 2 2 2" xfId="1435" xr:uid="{00000000-0005-0000-0000-0000CF050000}"/>
    <cellStyle name="tabulka 3 2 2 2 2" xfId="1983" xr:uid="{00000000-0005-0000-0000-0000D0050000}"/>
    <cellStyle name="tabulka 3 2 2 2 3" xfId="2252" xr:uid="{00000000-0005-0000-0000-0000D1050000}"/>
    <cellStyle name="tabulka 3 2 2 3" xfId="1723" xr:uid="{00000000-0005-0000-0000-0000D2050000}"/>
    <cellStyle name="tabulka 3 2 2 4" xfId="2014" xr:uid="{00000000-0005-0000-0000-0000D3050000}"/>
    <cellStyle name="tabulka 3 2 3" xfId="949" xr:uid="{00000000-0005-0000-0000-0000D4050000}"/>
    <cellStyle name="tabulka 3 2 3 2" xfId="1238" xr:uid="{00000000-0005-0000-0000-0000D5050000}"/>
    <cellStyle name="tabulka 3 2 3 2 2" xfId="1854" xr:uid="{00000000-0005-0000-0000-0000D6050000}"/>
    <cellStyle name="tabulka 3 2 3 2 3" xfId="2136" xr:uid="{00000000-0005-0000-0000-0000D7050000}"/>
    <cellStyle name="tabulka 3 2 3 3" xfId="1641" xr:uid="{00000000-0005-0000-0000-0000D8050000}"/>
    <cellStyle name="tabulka 3 2 3 4" xfId="1547" xr:uid="{00000000-0005-0000-0000-0000D9050000}"/>
    <cellStyle name="tabulka 3 2 4" xfId="1374" xr:uid="{00000000-0005-0000-0000-0000DA050000}"/>
    <cellStyle name="tabulka 3 2 4 2" xfId="2208" xr:uid="{00000000-0005-0000-0000-0000DB050000}"/>
    <cellStyle name="tabulka 3 3" xfId="864" xr:uid="{00000000-0005-0000-0000-0000DC050000}"/>
    <cellStyle name="tabulka 3 3 2" xfId="1365" xr:uid="{00000000-0005-0000-0000-0000DD050000}"/>
    <cellStyle name="tabulka 3 3 2 2" xfId="2204" xr:uid="{00000000-0005-0000-0000-0000DE050000}"/>
    <cellStyle name="tabulka 3 3 3" xfId="1568" xr:uid="{00000000-0005-0000-0000-0000DF050000}"/>
    <cellStyle name="tabulka 3 3 4" xfId="1492" xr:uid="{00000000-0005-0000-0000-0000E0050000}"/>
    <cellStyle name="tabulka 3 4" xfId="944" xr:uid="{00000000-0005-0000-0000-0000E1050000}"/>
    <cellStyle name="tabulka 3 4 2" xfId="1636" xr:uid="{00000000-0005-0000-0000-0000E2050000}"/>
    <cellStyle name="tabulka 3 4 3" xfId="1467" xr:uid="{00000000-0005-0000-0000-0000E3050000}"/>
    <cellStyle name="tabulka 3 5" xfId="1195" xr:uid="{00000000-0005-0000-0000-0000E4050000}"/>
    <cellStyle name="tabulka 3 5 2" xfId="2104" xr:uid="{00000000-0005-0000-0000-0000E5050000}"/>
    <cellStyle name="tabulka 4" xfId="601" xr:uid="{00000000-0005-0000-0000-0000E6050000}"/>
    <cellStyle name="tabulka 4 2" xfId="836" xr:uid="{00000000-0005-0000-0000-0000E7050000}"/>
    <cellStyle name="tabulka 4 2 2" xfId="997" xr:uid="{00000000-0005-0000-0000-0000E8050000}"/>
    <cellStyle name="tabulka 4 2 2 2" xfId="1686" xr:uid="{00000000-0005-0000-0000-0000E9050000}"/>
    <cellStyle name="tabulka 4 2 2 3" xfId="1832" xr:uid="{00000000-0005-0000-0000-0000EA050000}"/>
    <cellStyle name="tabulka 4 2 3" xfId="1320" xr:uid="{00000000-0005-0000-0000-0000EB050000}"/>
    <cellStyle name="tabulka 4 2 3 2" xfId="2183" xr:uid="{00000000-0005-0000-0000-0000EC050000}"/>
    <cellStyle name="tabulka 4 2 4" xfId="1567" xr:uid="{00000000-0005-0000-0000-0000ED050000}"/>
    <cellStyle name="tabulka 4 3" xfId="877" xr:uid="{00000000-0005-0000-0000-0000EE050000}"/>
    <cellStyle name="tabulka 4 3 2" xfId="1223" xr:uid="{00000000-0005-0000-0000-0000EF050000}"/>
    <cellStyle name="tabulka 4 3 2 2" xfId="1840" xr:uid="{00000000-0005-0000-0000-0000F0050000}"/>
    <cellStyle name="tabulka 4 3 2 3" xfId="2122" xr:uid="{00000000-0005-0000-0000-0000F1050000}"/>
    <cellStyle name="tabulka 4 3 3" xfId="1577" xr:uid="{00000000-0005-0000-0000-0000F2050000}"/>
    <cellStyle name="tabulka 4 3 4" xfId="1537" xr:uid="{00000000-0005-0000-0000-0000F3050000}"/>
    <cellStyle name="tabulka 4 4" xfId="1064" xr:uid="{00000000-0005-0000-0000-0000F4050000}"/>
    <cellStyle name="tabulka 4 4 2" xfId="1753" xr:uid="{00000000-0005-0000-0000-0000F5050000}"/>
    <cellStyle name="tabulka 4 4 3" xfId="2044" xr:uid="{00000000-0005-0000-0000-0000F6050000}"/>
    <cellStyle name="tabulka 4 5" xfId="1160" xr:uid="{00000000-0005-0000-0000-0000F7050000}"/>
    <cellStyle name="tabulka 4 5 2" xfId="2096" xr:uid="{00000000-0005-0000-0000-0000F8050000}"/>
    <cellStyle name="tabulka 5" xfId="1296" xr:uid="{00000000-0005-0000-0000-0000F9050000}"/>
    <cellStyle name="tabulka 5 2" xfId="2174" xr:uid="{00000000-0005-0000-0000-0000FA050000}"/>
    <cellStyle name="Text Indent A" xfId="437" xr:uid="{00000000-0005-0000-0000-0000FB050000}"/>
    <cellStyle name="Text Indent B" xfId="438" xr:uid="{00000000-0005-0000-0000-0000FC050000}"/>
    <cellStyle name="Text Indent B 2" xfId="439" xr:uid="{00000000-0005-0000-0000-0000FD050000}"/>
    <cellStyle name="Text Indent C" xfId="440" xr:uid="{00000000-0005-0000-0000-0000FE050000}"/>
    <cellStyle name="Text Indent C 2" xfId="441" xr:uid="{00000000-0005-0000-0000-0000FF050000}"/>
    <cellStyle name="Text upozornění 2" xfId="442" xr:uid="{00000000-0005-0000-0000-000000060000}"/>
    <cellStyle name="Text upozornění 3" xfId="443" xr:uid="{00000000-0005-0000-0000-000001060000}"/>
    <cellStyle name="Text upozornění 4" xfId="444" xr:uid="{00000000-0005-0000-0000-000002060000}"/>
    <cellStyle name="Total" xfId="445" xr:uid="{00000000-0005-0000-0000-000003060000}"/>
    <cellStyle name="Total 2" xfId="446" xr:uid="{00000000-0005-0000-0000-000004060000}"/>
    <cellStyle name="Valuta (0)_PortF2k" xfId="447" xr:uid="{00000000-0005-0000-0000-000005060000}"/>
    <cellStyle name="Valuta_prezzi recuperatori direttamente accopp ep s&amp;p 2007" xfId="448" xr:uid="{00000000-0005-0000-0000-000006060000}"/>
    <cellStyle name="Vstup 2" xfId="449" xr:uid="{00000000-0005-0000-0000-000007060000}"/>
    <cellStyle name="Vstup 2 10" xfId="1122" xr:uid="{00000000-0005-0000-0000-000008060000}"/>
    <cellStyle name="Vstup 2 10 2" xfId="1794" xr:uid="{00000000-0005-0000-0000-000009060000}"/>
    <cellStyle name="Vstup 2 10 3" xfId="2083" xr:uid="{00000000-0005-0000-0000-00000A060000}"/>
    <cellStyle name="Vstup 2 2" xfId="544" xr:uid="{00000000-0005-0000-0000-00000B060000}"/>
    <cellStyle name="Vstup 2 2 2" xfId="825" xr:uid="{00000000-0005-0000-0000-00000C060000}"/>
    <cellStyle name="Vstup 2 2 2 2" xfId="986" xr:uid="{00000000-0005-0000-0000-00000D060000}"/>
    <cellStyle name="Vstup 2 2 2 2 2" xfId="1675" xr:uid="{00000000-0005-0000-0000-00000E060000}"/>
    <cellStyle name="Vstup 2 2 2 2 3" xfId="1499" xr:uid="{00000000-0005-0000-0000-00000F060000}"/>
    <cellStyle name="Vstup 2 2 2 3" xfId="1248" xr:uid="{00000000-0005-0000-0000-000010060000}"/>
    <cellStyle name="Vstup 2 2 2 3 2" xfId="1864" xr:uid="{00000000-0005-0000-0000-000011060000}"/>
    <cellStyle name="Vstup 2 2 2 3 3" xfId="2146" xr:uid="{00000000-0005-0000-0000-000012060000}"/>
    <cellStyle name="Vstup 2 2 3" xfId="918" xr:uid="{00000000-0005-0000-0000-000013060000}"/>
    <cellStyle name="Vstup 2 2 3 2" xfId="1444" xr:uid="{00000000-0005-0000-0000-000014060000}"/>
    <cellStyle name="Vstup 2 2 3 2 2" xfId="1991" xr:uid="{00000000-0005-0000-0000-000015060000}"/>
    <cellStyle name="Vstup 2 2 3 2 3" xfId="2260" xr:uid="{00000000-0005-0000-0000-000016060000}"/>
    <cellStyle name="Vstup 2 2 3 3" xfId="1616" xr:uid="{00000000-0005-0000-0000-000017060000}"/>
    <cellStyle name="Vstup 2 2 3 4" xfId="1549" xr:uid="{00000000-0005-0000-0000-000018060000}"/>
    <cellStyle name="Vstup 2 2 4" xfId="1055" xr:uid="{00000000-0005-0000-0000-000019060000}"/>
    <cellStyle name="Vstup 2 2 4 2" xfId="1744" xr:uid="{00000000-0005-0000-0000-00001A060000}"/>
    <cellStyle name="Vstup 2 2 4 3" xfId="2035" xr:uid="{00000000-0005-0000-0000-00001B060000}"/>
    <cellStyle name="Vstup 2 2 5" xfId="1123" xr:uid="{00000000-0005-0000-0000-00001C060000}"/>
    <cellStyle name="Vstup 2 2 5 2" xfId="1795" xr:uid="{00000000-0005-0000-0000-00001D060000}"/>
    <cellStyle name="Vstup 2 2 5 3" xfId="2084" xr:uid="{00000000-0005-0000-0000-00001E060000}"/>
    <cellStyle name="Vstup 2 3" xfId="730" xr:uid="{00000000-0005-0000-0000-00001F060000}"/>
    <cellStyle name="Vstup 2 3 2" xfId="852" xr:uid="{00000000-0005-0000-0000-000020060000}"/>
    <cellStyle name="Vstup 2 3 2 2" xfId="1015" xr:uid="{00000000-0005-0000-0000-000021060000}"/>
    <cellStyle name="Vstup 2 3 2 2 2" xfId="1704" xr:uid="{00000000-0005-0000-0000-000022060000}"/>
    <cellStyle name="Vstup 2 3 2 2 3" xfId="2004" xr:uid="{00000000-0005-0000-0000-000023060000}"/>
    <cellStyle name="Vstup 2 3 2 3" xfId="1416" xr:uid="{00000000-0005-0000-0000-000024060000}"/>
    <cellStyle name="Vstup 2 3 2 3 2" xfId="1965" xr:uid="{00000000-0005-0000-0000-000025060000}"/>
    <cellStyle name="Vstup 2 3 2 3 3" xfId="2234" xr:uid="{00000000-0005-0000-0000-000026060000}"/>
    <cellStyle name="Vstup 2 3 3" xfId="917" xr:uid="{00000000-0005-0000-0000-000027060000}"/>
    <cellStyle name="Vstup 2 3 3 2" xfId="1254" xr:uid="{00000000-0005-0000-0000-000028060000}"/>
    <cellStyle name="Vstup 2 3 3 2 2" xfId="1869" xr:uid="{00000000-0005-0000-0000-000029060000}"/>
    <cellStyle name="Vstup 2 3 3 2 3" xfId="2151" xr:uid="{00000000-0005-0000-0000-00002A060000}"/>
    <cellStyle name="Vstup 2 3 3 3" xfId="1615" xr:uid="{00000000-0005-0000-0000-00002B060000}"/>
    <cellStyle name="Vstup 2 3 3 4" xfId="1507" xr:uid="{00000000-0005-0000-0000-00002C060000}"/>
    <cellStyle name="Vstup 2 3 4" xfId="1080" xr:uid="{00000000-0005-0000-0000-00002D060000}"/>
    <cellStyle name="Vstup 2 3 4 2" xfId="1769" xr:uid="{00000000-0005-0000-0000-00002E060000}"/>
    <cellStyle name="Vstup 2 3 4 3" xfId="2060" xr:uid="{00000000-0005-0000-0000-00002F060000}"/>
    <cellStyle name="Vstup 2 3 5" xfId="1196" xr:uid="{00000000-0005-0000-0000-000030060000}"/>
    <cellStyle name="Vstup 2 3 5 2" xfId="1820" xr:uid="{00000000-0005-0000-0000-000031060000}"/>
    <cellStyle name="Vstup 2 3 5 3" xfId="2105" xr:uid="{00000000-0005-0000-0000-000032060000}"/>
    <cellStyle name="Vstup 2 4" xfId="602" xr:uid="{00000000-0005-0000-0000-000033060000}"/>
    <cellStyle name="Vstup 2 4 2" xfId="837" xr:uid="{00000000-0005-0000-0000-000034060000}"/>
    <cellStyle name="Vstup 2 4 2 2" xfId="998" xr:uid="{00000000-0005-0000-0000-000035060000}"/>
    <cellStyle name="Vstup 2 4 2 2 2" xfId="1687" xr:uid="{00000000-0005-0000-0000-000036060000}"/>
    <cellStyle name="Vstup 2 4 2 2 3" xfId="1811" xr:uid="{00000000-0005-0000-0000-000037060000}"/>
    <cellStyle name="Vstup 2 4 2 3" xfId="1339" xr:uid="{00000000-0005-0000-0000-000038060000}"/>
    <cellStyle name="Vstup 2 4 2 3 2" xfId="1917" xr:uid="{00000000-0005-0000-0000-000039060000}"/>
    <cellStyle name="Vstup 2 4 2 3 3" xfId="2197" xr:uid="{00000000-0005-0000-0000-00003A060000}"/>
    <cellStyle name="Vstup 2 4 3" xfId="876" xr:uid="{00000000-0005-0000-0000-00003B060000}"/>
    <cellStyle name="Vstup 2 4 3 2" xfId="1401" xr:uid="{00000000-0005-0000-0000-00003C060000}"/>
    <cellStyle name="Vstup 2 4 3 2 2" xfId="1953" xr:uid="{00000000-0005-0000-0000-00003D060000}"/>
    <cellStyle name="Vstup 2 4 3 2 3" xfId="2222" xr:uid="{00000000-0005-0000-0000-00003E060000}"/>
    <cellStyle name="Vstup 2 4 3 3" xfId="1576" xr:uid="{00000000-0005-0000-0000-00003F060000}"/>
    <cellStyle name="Vstup 2 4 3 4" xfId="1555" xr:uid="{00000000-0005-0000-0000-000040060000}"/>
    <cellStyle name="Vstup 2 4 4" xfId="1065" xr:uid="{00000000-0005-0000-0000-000041060000}"/>
    <cellStyle name="Vstup 2 4 4 2" xfId="1754" xr:uid="{00000000-0005-0000-0000-000042060000}"/>
    <cellStyle name="Vstup 2 4 4 3" xfId="2045" xr:uid="{00000000-0005-0000-0000-000043060000}"/>
    <cellStyle name="Vstup 2 4 5" xfId="1321" xr:uid="{00000000-0005-0000-0000-000044060000}"/>
    <cellStyle name="Vstup 2 4 5 2" xfId="1905" xr:uid="{00000000-0005-0000-0000-000045060000}"/>
    <cellStyle name="Vstup 2 4 5 3" xfId="2184" xr:uid="{00000000-0005-0000-0000-000046060000}"/>
    <cellStyle name="Vstup 2 5" xfId="796" xr:uid="{00000000-0005-0000-0000-000047060000}"/>
    <cellStyle name="Vstup 2 5 2" xfId="826" xr:uid="{00000000-0005-0000-0000-000048060000}"/>
    <cellStyle name="Vstup 2 5 2 2" xfId="987" xr:uid="{00000000-0005-0000-0000-000049060000}"/>
    <cellStyle name="Vstup 2 5 2 2 2" xfId="1676" xr:uid="{00000000-0005-0000-0000-00004A060000}"/>
    <cellStyle name="Vstup 2 5 2 2 3" xfId="1544" xr:uid="{00000000-0005-0000-0000-00004B060000}"/>
    <cellStyle name="Vstup 2 5 2 3" xfId="1440" xr:uid="{00000000-0005-0000-0000-00004C060000}"/>
    <cellStyle name="Vstup 2 5 2 3 2" xfId="1987" xr:uid="{00000000-0005-0000-0000-00004D060000}"/>
    <cellStyle name="Vstup 2 5 2 3 3" xfId="2256" xr:uid="{00000000-0005-0000-0000-00004E060000}"/>
    <cellStyle name="Vstup 2 5 3" xfId="865" xr:uid="{00000000-0005-0000-0000-00004F060000}"/>
    <cellStyle name="Vstup 2 5 3 2" xfId="1343" xr:uid="{00000000-0005-0000-0000-000050060000}"/>
    <cellStyle name="Vstup 2 5 3 2 2" xfId="1919" xr:uid="{00000000-0005-0000-0000-000051060000}"/>
    <cellStyle name="Vstup 2 5 3 2 3" xfId="2199" xr:uid="{00000000-0005-0000-0000-000052060000}"/>
    <cellStyle name="Vstup 2 5 3 3" xfId="1569" xr:uid="{00000000-0005-0000-0000-000053060000}"/>
    <cellStyle name="Vstup 2 5 3 4" xfId="1491" xr:uid="{00000000-0005-0000-0000-000054060000}"/>
    <cellStyle name="Vstup 2 5 4" xfId="1056" xr:uid="{00000000-0005-0000-0000-000055060000}"/>
    <cellStyle name="Vstup 2 5 4 2" xfId="1745" xr:uid="{00000000-0005-0000-0000-000056060000}"/>
    <cellStyle name="Vstup 2 5 4 3" xfId="2036" xr:uid="{00000000-0005-0000-0000-000057060000}"/>
    <cellStyle name="Vstup 2 5 5" xfId="1378" xr:uid="{00000000-0005-0000-0000-000058060000}"/>
    <cellStyle name="Vstup 2 5 5 2" xfId="1934" xr:uid="{00000000-0005-0000-0000-000059060000}"/>
    <cellStyle name="Vstup 2 5 5 3" xfId="2210" xr:uid="{00000000-0005-0000-0000-00005A060000}"/>
    <cellStyle name="Vstup 2 6" xfId="543" xr:uid="{00000000-0005-0000-0000-00005B060000}"/>
    <cellStyle name="Vstup 2 6 2" xfId="966" xr:uid="{00000000-0005-0000-0000-00005C060000}"/>
    <cellStyle name="Vstup 2 6 2 2" xfId="1658" xr:uid="{00000000-0005-0000-0000-00005D060000}"/>
    <cellStyle name="Vstup 2 6 2 3" xfId="1546" xr:uid="{00000000-0005-0000-0000-00005E060000}"/>
    <cellStyle name="Vstup 2 6 3" xfId="1346" xr:uid="{00000000-0005-0000-0000-00005F060000}"/>
    <cellStyle name="Vstup 2 6 3 2" xfId="1922" xr:uid="{00000000-0005-0000-0000-000060060000}"/>
    <cellStyle name="Vstup 2 6 3 3" xfId="2202" xr:uid="{00000000-0005-0000-0000-000061060000}"/>
    <cellStyle name="Vstup 2 7" xfId="811" xr:uid="{00000000-0005-0000-0000-000062060000}"/>
    <cellStyle name="Vstup 2 7 2" xfId="1427" xr:uid="{00000000-0005-0000-0000-000063060000}"/>
    <cellStyle name="Vstup 2 7 2 2" xfId="1975" xr:uid="{00000000-0005-0000-0000-000064060000}"/>
    <cellStyle name="Vstup 2 7 2 3" xfId="2244" xr:uid="{00000000-0005-0000-0000-000065060000}"/>
    <cellStyle name="Vstup 2 7 3" xfId="1564" xr:uid="{00000000-0005-0000-0000-000066060000}"/>
    <cellStyle name="Vstup 2 7 4" xfId="1495" xr:uid="{00000000-0005-0000-0000-000067060000}"/>
    <cellStyle name="Vstup 2 8" xfId="892" xr:uid="{00000000-0005-0000-0000-000068060000}"/>
    <cellStyle name="Vstup 2 8 2" xfId="1333" xr:uid="{00000000-0005-0000-0000-000069060000}"/>
    <cellStyle name="Vstup 2 8 2 2" xfId="1915" xr:uid="{00000000-0005-0000-0000-00006A060000}"/>
    <cellStyle name="Vstup 2 8 2 3" xfId="2194" xr:uid="{00000000-0005-0000-0000-00006B060000}"/>
    <cellStyle name="Vstup 2 8 3" xfId="1591" xr:uid="{00000000-0005-0000-0000-00006C060000}"/>
    <cellStyle name="Vstup 2 8 4" xfId="1516" xr:uid="{00000000-0005-0000-0000-00006D060000}"/>
    <cellStyle name="Vstup 2 9" xfId="1041" xr:uid="{00000000-0005-0000-0000-00006E060000}"/>
    <cellStyle name="Vstup 2 9 2" xfId="1730" xr:uid="{00000000-0005-0000-0000-00006F060000}"/>
    <cellStyle name="Vstup 2 9 3" xfId="2021" xr:uid="{00000000-0005-0000-0000-000070060000}"/>
    <cellStyle name="Vstup 3" xfId="450" xr:uid="{00000000-0005-0000-0000-000071060000}"/>
    <cellStyle name="Vstup 3 2" xfId="731" xr:uid="{00000000-0005-0000-0000-000072060000}"/>
    <cellStyle name="Vstup 3 2 2" xfId="853" xr:uid="{00000000-0005-0000-0000-000073060000}"/>
    <cellStyle name="Vstup 3 2 2 2" xfId="1016" xr:uid="{00000000-0005-0000-0000-000074060000}"/>
    <cellStyle name="Vstup 3 2 2 2 2" xfId="1705" xr:uid="{00000000-0005-0000-0000-000075060000}"/>
    <cellStyle name="Vstup 3 2 2 2 3" xfId="2005" xr:uid="{00000000-0005-0000-0000-000076060000}"/>
    <cellStyle name="Vstup 3 2 2 3" xfId="1417" xr:uid="{00000000-0005-0000-0000-000077060000}"/>
    <cellStyle name="Vstup 3 2 2 3 2" xfId="1966" xr:uid="{00000000-0005-0000-0000-000078060000}"/>
    <cellStyle name="Vstup 3 2 2 3 3" xfId="2235" xr:uid="{00000000-0005-0000-0000-000079060000}"/>
    <cellStyle name="Vstup 3 2 3" xfId="919" xr:uid="{00000000-0005-0000-0000-00007A060000}"/>
    <cellStyle name="Vstup 3 2 3 2" xfId="1253" xr:uid="{00000000-0005-0000-0000-00007B060000}"/>
    <cellStyle name="Vstup 3 2 3 2 2" xfId="1868" xr:uid="{00000000-0005-0000-0000-00007C060000}"/>
    <cellStyle name="Vstup 3 2 3 2 3" xfId="2150" xr:uid="{00000000-0005-0000-0000-00007D060000}"/>
    <cellStyle name="Vstup 3 2 3 3" xfId="1617" xr:uid="{00000000-0005-0000-0000-00007E060000}"/>
    <cellStyle name="Vstup 3 2 3 4" xfId="1532" xr:uid="{00000000-0005-0000-0000-00007F060000}"/>
    <cellStyle name="Vstup 3 2 4" xfId="1081" xr:uid="{00000000-0005-0000-0000-000080060000}"/>
    <cellStyle name="Vstup 3 2 4 2" xfId="1770" xr:uid="{00000000-0005-0000-0000-000081060000}"/>
    <cellStyle name="Vstup 3 2 4 3" xfId="2061" xr:uid="{00000000-0005-0000-0000-000082060000}"/>
    <cellStyle name="Vstup 3 2 5" xfId="1197" xr:uid="{00000000-0005-0000-0000-000083060000}"/>
    <cellStyle name="Vstup 3 2 5 2" xfId="1821" xr:uid="{00000000-0005-0000-0000-000084060000}"/>
    <cellStyle name="Vstup 3 2 5 3" xfId="2106" xr:uid="{00000000-0005-0000-0000-000085060000}"/>
    <cellStyle name="Vstup 3 3" xfId="603" xr:uid="{00000000-0005-0000-0000-000086060000}"/>
    <cellStyle name="Vstup 3 3 2" xfId="838" xr:uid="{00000000-0005-0000-0000-000087060000}"/>
    <cellStyle name="Vstup 3 3 2 2" xfId="999" xr:uid="{00000000-0005-0000-0000-000088060000}"/>
    <cellStyle name="Vstup 3 3 2 2 2" xfId="1688" xr:uid="{00000000-0005-0000-0000-000089060000}"/>
    <cellStyle name="Vstup 3 3 2 2 3" xfId="1808" xr:uid="{00000000-0005-0000-0000-00008A060000}"/>
    <cellStyle name="Vstup 3 3 2 3" xfId="1222" xr:uid="{00000000-0005-0000-0000-00008B060000}"/>
    <cellStyle name="Vstup 3 3 2 3 2" xfId="1839" xr:uid="{00000000-0005-0000-0000-00008C060000}"/>
    <cellStyle name="Vstup 3 3 2 3 3" xfId="2121" xr:uid="{00000000-0005-0000-0000-00008D060000}"/>
    <cellStyle name="Vstup 3 3 3" xfId="902" xr:uid="{00000000-0005-0000-0000-00008E060000}"/>
    <cellStyle name="Vstup 3 3 3 2" xfId="1402" xr:uid="{00000000-0005-0000-0000-00008F060000}"/>
    <cellStyle name="Vstup 3 3 3 2 2" xfId="1954" xr:uid="{00000000-0005-0000-0000-000090060000}"/>
    <cellStyle name="Vstup 3 3 3 2 3" xfId="2223" xr:uid="{00000000-0005-0000-0000-000091060000}"/>
    <cellStyle name="Vstup 3 3 3 3" xfId="1600" xr:uid="{00000000-0005-0000-0000-000092060000}"/>
    <cellStyle name="Vstup 3 3 3 4" xfId="1478" xr:uid="{00000000-0005-0000-0000-000093060000}"/>
    <cellStyle name="Vstup 3 3 4" xfId="1066" xr:uid="{00000000-0005-0000-0000-000094060000}"/>
    <cellStyle name="Vstup 3 3 4 2" xfId="1755" xr:uid="{00000000-0005-0000-0000-000095060000}"/>
    <cellStyle name="Vstup 3 3 4 3" xfId="2046" xr:uid="{00000000-0005-0000-0000-000096060000}"/>
    <cellStyle name="Vstup 3 3 5" xfId="1322" xr:uid="{00000000-0005-0000-0000-000097060000}"/>
    <cellStyle name="Vstup 3 3 5 2" xfId="1906" xr:uid="{00000000-0005-0000-0000-000098060000}"/>
    <cellStyle name="Vstup 3 3 5 3" xfId="2185" xr:uid="{00000000-0005-0000-0000-000099060000}"/>
    <cellStyle name="Vstup 3 4" xfId="812" xr:uid="{00000000-0005-0000-0000-00009A060000}"/>
    <cellStyle name="Vstup 3 4 2" xfId="967" xr:uid="{00000000-0005-0000-0000-00009B060000}"/>
    <cellStyle name="Vstup 3 4 2 2" xfId="1659" xr:uid="{00000000-0005-0000-0000-00009C060000}"/>
    <cellStyle name="Vstup 3 4 2 3" xfId="1530" xr:uid="{00000000-0005-0000-0000-00009D060000}"/>
    <cellStyle name="Vstup 3 4 3" xfId="1345" xr:uid="{00000000-0005-0000-0000-00009E060000}"/>
    <cellStyle name="Vstup 3 4 3 2" xfId="1921" xr:uid="{00000000-0005-0000-0000-00009F060000}"/>
    <cellStyle name="Vstup 3 4 3 3" xfId="2201" xr:uid="{00000000-0005-0000-0000-0000A0060000}"/>
    <cellStyle name="Vstup 3 5" xfId="893" xr:uid="{00000000-0005-0000-0000-0000A1060000}"/>
    <cellStyle name="Vstup 3 5 2" xfId="1415" xr:uid="{00000000-0005-0000-0000-0000A2060000}"/>
    <cellStyle name="Vstup 3 5 2 2" xfId="1964" xr:uid="{00000000-0005-0000-0000-0000A3060000}"/>
    <cellStyle name="Vstup 3 5 2 3" xfId="2233" xr:uid="{00000000-0005-0000-0000-0000A4060000}"/>
    <cellStyle name="Vstup 3 5 3" xfId="1592" xr:uid="{00000000-0005-0000-0000-0000A5060000}"/>
    <cellStyle name="Vstup 3 5 4" xfId="1482" xr:uid="{00000000-0005-0000-0000-0000A6060000}"/>
    <cellStyle name="Vstup 3 6" xfId="1042" xr:uid="{00000000-0005-0000-0000-0000A7060000}"/>
    <cellStyle name="Vstup 3 6 2" xfId="1304" xr:uid="{00000000-0005-0000-0000-0000A8060000}"/>
    <cellStyle name="Vstup 3 6 2 2" xfId="1894" xr:uid="{00000000-0005-0000-0000-0000A9060000}"/>
    <cellStyle name="Vstup 3 6 2 3" xfId="2176" xr:uid="{00000000-0005-0000-0000-0000AA060000}"/>
    <cellStyle name="Vstup 3 6 3" xfId="1731" xr:uid="{00000000-0005-0000-0000-0000AB060000}"/>
    <cellStyle name="Vstup 3 6 4" xfId="2022" xr:uid="{00000000-0005-0000-0000-0000AC060000}"/>
    <cellStyle name="Vstup 3 7" xfId="1124" xr:uid="{00000000-0005-0000-0000-0000AD060000}"/>
    <cellStyle name="Vstup 3 7 2" xfId="1796" xr:uid="{00000000-0005-0000-0000-0000AE060000}"/>
    <cellStyle name="Vstup 3 7 3" xfId="2085" xr:uid="{00000000-0005-0000-0000-0000AF060000}"/>
    <cellStyle name="Vstup 4" xfId="451" xr:uid="{00000000-0005-0000-0000-0000B0060000}"/>
    <cellStyle name="Vstup 4 2" xfId="732" xr:uid="{00000000-0005-0000-0000-0000B1060000}"/>
    <cellStyle name="Vstup 4 2 2" xfId="854" xr:uid="{00000000-0005-0000-0000-0000B2060000}"/>
    <cellStyle name="Vstup 4 2 2 2" xfId="1017" xr:uid="{00000000-0005-0000-0000-0000B3060000}"/>
    <cellStyle name="Vstup 4 2 2 2 2" xfId="1706" xr:uid="{00000000-0005-0000-0000-0000B4060000}"/>
    <cellStyle name="Vstup 4 2 2 2 3" xfId="2006" xr:uid="{00000000-0005-0000-0000-0000B5060000}"/>
    <cellStyle name="Vstup 4 2 2 3" xfId="1418" xr:uid="{00000000-0005-0000-0000-0000B6060000}"/>
    <cellStyle name="Vstup 4 2 2 3 2" xfId="1967" xr:uid="{00000000-0005-0000-0000-0000B7060000}"/>
    <cellStyle name="Vstup 4 2 2 3 3" xfId="2236" xr:uid="{00000000-0005-0000-0000-0000B8060000}"/>
    <cellStyle name="Vstup 4 2 3" xfId="920" xr:uid="{00000000-0005-0000-0000-0000B9060000}"/>
    <cellStyle name="Vstup 4 2 3 2" xfId="1252" xr:uid="{00000000-0005-0000-0000-0000BA060000}"/>
    <cellStyle name="Vstup 4 2 3 2 2" xfId="1867" xr:uid="{00000000-0005-0000-0000-0000BB060000}"/>
    <cellStyle name="Vstup 4 2 3 2 3" xfId="2149" xr:uid="{00000000-0005-0000-0000-0000BC060000}"/>
    <cellStyle name="Vstup 4 2 3 3" xfId="1618" xr:uid="{00000000-0005-0000-0000-0000BD060000}"/>
    <cellStyle name="Vstup 4 2 3 4" xfId="1508" xr:uid="{00000000-0005-0000-0000-0000BE060000}"/>
    <cellStyle name="Vstup 4 2 4" xfId="1082" xr:uid="{00000000-0005-0000-0000-0000BF060000}"/>
    <cellStyle name="Vstup 4 2 4 2" xfId="1771" xr:uid="{00000000-0005-0000-0000-0000C0060000}"/>
    <cellStyle name="Vstup 4 2 4 3" xfId="2062" xr:uid="{00000000-0005-0000-0000-0000C1060000}"/>
    <cellStyle name="Vstup 4 2 5" xfId="1198" xr:uid="{00000000-0005-0000-0000-0000C2060000}"/>
    <cellStyle name="Vstup 4 2 5 2" xfId="1822" xr:uid="{00000000-0005-0000-0000-0000C3060000}"/>
    <cellStyle name="Vstup 4 2 5 3" xfId="2107" xr:uid="{00000000-0005-0000-0000-0000C4060000}"/>
    <cellStyle name="Vstup 4 3" xfId="604" xr:uid="{00000000-0005-0000-0000-0000C5060000}"/>
    <cellStyle name="Vstup 4 3 2" xfId="839" xr:uid="{00000000-0005-0000-0000-0000C6060000}"/>
    <cellStyle name="Vstup 4 3 2 2" xfId="1000" xr:uid="{00000000-0005-0000-0000-0000C7060000}"/>
    <cellStyle name="Vstup 4 3 2 2 2" xfId="1689" xr:uid="{00000000-0005-0000-0000-0000C8060000}"/>
    <cellStyle name="Vstup 4 3 2 2 3" xfId="1923" xr:uid="{00000000-0005-0000-0000-0000C9060000}"/>
    <cellStyle name="Vstup 4 3 2 3" xfId="1221" xr:uid="{00000000-0005-0000-0000-0000CA060000}"/>
    <cellStyle name="Vstup 4 3 2 3 2" xfId="1838" xr:uid="{00000000-0005-0000-0000-0000CB060000}"/>
    <cellStyle name="Vstup 4 3 2 3 3" xfId="2120" xr:uid="{00000000-0005-0000-0000-0000CC060000}"/>
    <cellStyle name="Vstup 4 3 3" xfId="903" xr:uid="{00000000-0005-0000-0000-0000CD060000}"/>
    <cellStyle name="Vstup 4 3 3 2" xfId="1403" xr:uid="{00000000-0005-0000-0000-0000CE060000}"/>
    <cellStyle name="Vstup 4 3 3 2 2" xfId="1955" xr:uid="{00000000-0005-0000-0000-0000CF060000}"/>
    <cellStyle name="Vstup 4 3 3 2 3" xfId="2224" xr:uid="{00000000-0005-0000-0000-0000D0060000}"/>
    <cellStyle name="Vstup 4 3 3 3" xfId="1601" xr:uid="{00000000-0005-0000-0000-0000D1060000}"/>
    <cellStyle name="Vstup 4 3 3 4" xfId="1511" xr:uid="{00000000-0005-0000-0000-0000D2060000}"/>
    <cellStyle name="Vstup 4 3 4" xfId="1067" xr:uid="{00000000-0005-0000-0000-0000D3060000}"/>
    <cellStyle name="Vstup 4 3 4 2" xfId="1756" xr:uid="{00000000-0005-0000-0000-0000D4060000}"/>
    <cellStyle name="Vstup 4 3 4 3" xfId="2047" xr:uid="{00000000-0005-0000-0000-0000D5060000}"/>
    <cellStyle name="Vstup 4 3 5" xfId="1323" xr:uid="{00000000-0005-0000-0000-0000D6060000}"/>
    <cellStyle name="Vstup 4 3 5 2" xfId="1907" xr:uid="{00000000-0005-0000-0000-0000D7060000}"/>
    <cellStyle name="Vstup 4 3 5 3" xfId="2186" xr:uid="{00000000-0005-0000-0000-0000D8060000}"/>
    <cellStyle name="Vstup 4 4" xfId="813" xr:uid="{00000000-0005-0000-0000-0000D9060000}"/>
    <cellStyle name="Vstup 4 4 2" xfId="968" xr:uid="{00000000-0005-0000-0000-0000DA060000}"/>
    <cellStyle name="Vstup 4 4 2 2" xfId="1660" xr:uid="{00000000-0005-0000-0000-0000DB060000}"/>
    <cellStyle name="Vstup 4 4 2 3" xfId="1504" xr:uid="{00000000-0005-0000-0000-0000DC060000}"/>
    <cellStyle name="Vstup 4 4 3" xfId="1247" xr:uid="{00000000-0005-0000-0000-0000DD060000}"/>
    <cellStyle name="Vstup 4 4 3 2" xfId="1863" xr:uid="{00000000-0005-0000-0000-0000DE060000}"/>
    <cellStyle name="Vstup 4 4 3 3" xfId="2145" xr:uid="{00000000-0005-0000-0000-0000DF060000}"/>
    <cellStyle name="Vstup 4 5" xfId="894" xr:uid="{00000000-0005-0000-0000-0000E0060000}"/>
    <cellStyle name="Vstup 4 5 2" xfId="1443" xr:uid="{00000000-0005-0000-0000-0000E1060000}"/>
    <cellStyle name="Vstup 4 5 2 2" xfId="1990" xr:uid="{00000000-0005-0000-0000-0000E2060000}"/>
    <cellStyle name="Vstup 4 5 2 3" xfId="2259" xr:uid="{00000000-0005-0000-0000-0000E3060000}"/>
    <cellStyle name="Vstup 4 5 3" xfId="1593" xr:uid="{00000000-0005-0000-0000-0000E4060000}"/>
    <cellStyle name="Vstup 4 5 4" xfId="1481" xr:uid="{00000000-0005-0000-0000-0000E5060000}"/>
    <cellStyle name="Vstup 4 6" xfId="1043" xr:uid="{00000000-0005-0000-0000-0000E6060000}"/>
    <cellStyle name="Vstup 4 6 2" xfId="1331" xr:uid="{00000000-0005-0000-0000-0000E7060000}"/>
    <cellStyle name="Vstup 4 6 2 2" xfId="1914" xr:uid="{00000000-0005-0000-0000-0000E8060000}"/>
    <cellStyle name="Vstup 4 6 2 3" xfId="2193" xr:uid="{00000000-0005-0000-0000-0000E9060000}"/>
    <cellStyle name="Vstup 4 6 3" xfId="1732" xr:uid="{00000000-0005-0000-0000-0000EA060000}"/>
    <cellStyle name="Vstup 4 6 4" xfId="2023" xr:uid="{00000000-0005-0000-0000-0000EB060000}"/>
    <cellStyle name="Vstup 4 7" xfId="1125" xr:uid="{00000000-0005-0000-0000-0000EC060000}"/>
    <cellStyle name="Vstup 4 7 2" xfId="1797" xr:uid="{00000000-0005-0000-0000-0000ED060000}"/>
    <cellStyle name="Vstup 4 7 3" xfId="2086" xr:uid="{00000000-0005-0000-0000-0000EE060000}"/>
    <cellStyle name="Výpočet 2" xfId="452" xr:uid="{00000000-0005-0000-0000-0000EF060000}"/>
    <cellStyle name="Výpočet 2 10" xfId="1126" xr:uid="{00000000-0005-0000-0000-0000F0060000}"/>
    <cellStyle name="Výpočet 2 10 2" xfId="1798" xr:uid="{00000000-0005-0000-0000-0000F1060000}"/>
    <cellStyle name="Výpočet 2 10 3" xfId="2087" xr:uid="{00000000-0005-0000-0000-0000F2060000}"/>
    <cellStyle name="Výpočet 2 2" xfId="546" xr:uid="{00000000-0005-0000-0000-0000F3060000}"/>
    <cellStyle name="Výpočet 2 2 2" xfId="823" xr:uid="{00000000-0005-0000-0000-0000F4060000}"/>
    <cellStyle name="Výpočet 2 2 2 2" xfId="984" xr:uid="{00000000-0005-0000-0000-0000F5060000}"/>
    <cellStyle name="Výpočet 2 2 2 2 2" xfId="1673" xr:uid="{00000000-0005-0000-0000-0000F6060000}"/>
    <cellStyle name="Výpočet 2 2 2 2 3" xfId="1456" xr:uid="{00000000-0005-0000-0000-0000F7060000}"/>
    <cellStyle name="Výpočet 2 2 2 3" xfId="1246" xr:uid="{00000000-0005-0000-0000-0000F8060000}"/>
    <cellStyle name="Výpočet 2 2 2 3 2" xfId="1862" xr:uid="{00000000-0005-0000-0000-0000F9060000}"/>
    <cellStyle name="Výpočet 2 2 2 3 3" xfId="2144" xr:uid="{00000000-0005-0000-0000-0000FA060000}"/>
    <cellStyle name="Výpočet 2 2 3" xfId="922" xr:uid="{00000000-0005-0000-0000-0000FB060000}"/>
    <cellStyle name="Výpočet 2 2 3 2" xfId="1395" xr:uid="{00000000-0005-0000-0000-0000FC060000}"/>
    <cellStyle name="Výpočet 2 2 3 2 2" xfId="1949" xr:uid="{00000000-0005-0000-0000-0000FD060000}"/>
    <cellStyle name="Výpočet 2 2 3 2 3" xfId="2218" xr:uid="{00000000-0005-0000-0000-0000FE060000}"/>
    <cellStyle name="Výpočet 2 2 3 3" xfId="1620" xr:uid="{00000000-0005-0000-0000-0000FF060000}"/>
    <cellStyle name="Výpočet 2 2 3 4" xfId="1471" xr:uid="{00000000-0005-0000-0000-000000070000}"/>
    <cellStyle name="Výpočet 2 2 4" xfId="1053" xr:uid="{00000000-0005-0000-0000-000001070000}"/>
    <cellStyle name="Výpočet 2 2 4 2" xfId="1742" xr:uid="{00000000-0005-0000-0000-000002070000}"/>
    <cellStyle name="Výpočet 2 2 4 3" xfId="2033" xr:uid="{00000000-0005-0000-0000-000003070000}"/>
    <cellStyle name="Výpočet 2 2 5" xfId="1127" xr:uid="{00000000-0005-0000-0000-000004070000}"/>
    <cellStyle name="Výpočet 2 2 5 2" xfId="1799" xr:uid="{00000000-0005-0000-0000-000005070000}"/>
    <cellStyle name="Výpočet 2 2 5 3" xfId="2088" xr:uid="{00000000-0005-0000-0000-000006070000}"/>
    <cellStyle name="Výpočet 2 3" xfId="733" xr:uid="{00000000-0005-0000-0000-000007070000}"/>
    <cellStyle name="Výpočet 2 3 2" xfId="855" xr:uid="{00000000-0005-0000-0000-000008070000}"/>
    <cellStyle name="Výpočet 2 3 2 2" xfId="1018" xr:uid="{00000000-0005-0000-0000-000009070000}"/>
    <cellStyle name="Výpočet 2 3 2 2 2" xfId="1707" xr:uid="{00000000-0005-0000-0000-00000A070000}"/>
    <cellStyle name="Výpočet 2 3 2 2 3" xfId="2007" xr:uid="{00000000-0005-0000-0000-00000B070000}"/>
    <cellStyle name="Výpočet 2 3 2 3" xfId="1419" xr:uid="{00000000-0005-0000-0000-00000C070000}"/>
    <cellStyle name="Výpočet 2 3 2 3 2" xfId="1968" xr:uid="{00000000-0005-0000-0000-00000D070000}"/>
    <cellStyle name="Výpočet 2 3 2 3 3" xfId="2237" xr:uid="{00000000-0005-0000-0000-00000E070000}"/>
    <cellStyle name="Výpočet 2 3 3" xfId="921" xr:uid="{00000000-0005-0000-0000-00000F070000}"/>
    <cellStyle name="Výpočet 2 3 3 2" xfId="1251" xr:uid="{00000000-0005-0000-0000-000010070000}"/>
    <cellStyle name="Výpočet 2 3 3 2 2" xfId="1866" xr:uid="{00000000-0005-0000-0000-000011070000}"/>
    <cellStyle name="Výpočet 2 3 3 2 3" xfId="2148" xr:uid="{00000000-0005-0000-0000-000012070000}"/>
    <cellStyle name="Výpočet 2 3 3 3" xfId="1619" xr:uid="{00000000-0005-0000-0000-000013070000}"/>
    <cellStyle name="Výpočet 2 3 3 4" xfId="1472" xr:uid="{00000000-0005-0000-0000-000014070000}"/>
    <cellStyle name="Výpočet 2 3 4" xfId="1083" xr:uid="{00000000-0005-0000-0000-000015070000}"/>
    <cellStyle name="Výpočet 2 3 4 2" xfId="1772" xr:uid="{00000000-0005-0000-0000-000016070000}"/>
    <cellStyle name="Výpočet 2 3 4 3" xfId="2063" xr:uid="{00000000-0005-0000-0000-000017070000}"/>
    <cellStyle name="Výpočet 2 3 5" xfId="1199" xr:uid="{00000000-0005-0000-0000-000018070000}"/>
    <cellStyle name="Výpočet 2 3 5 2" xfId="1823" xr:uid="{00000000-0005-0000-0000-000019070000}"/>
    <cellStyle name="Výpočet 2 3 5 3" xfId="2108" xr:uid="{00000000-0005-0000-0000-00001A070000}"/>
    <cellStyle name="Výpočet 2 4" xfId="605" xr:uid="{00000000-0005-0000-0000-00001B070000}"/>
    <cellStyle name="Výpočet 2 4 2" xfId="840" xr:uid="{00000000-0005-0000-0000-00001C070000}"/>
    <cellStyle name="Výpočet 2 4 2 2" xfId="1001" xr:uid="{00000000-0005-0000-0000-00001D070000}"/>
    <cellStyle name="Výpočet 2 4 2 2 2" xfId="1690" xr:uid="{00000000-0005-0000-0000-00001E070000}"/>
    <cellStyle name="Výpočet 2 4 2 2 3" xfId="1538" xr:uid="{00000000-0005-0000-0000-00001F070000}"/>
    <cellStyle name="Výpočet 2 4 2 3" xfId="1220" xr:uid="{00000000-0005-0000-0000-000020070000}"/>
    <cellStyle name="Výpočet 2 4 2 3 2" xfId="1837" xr:uid="{00000000-0005-0000-0000-000021070000}"/>
    <cellStyle name="Výpočet 2 4 2 3 3" xfId="2119" xr:uid="{00000000-0005-0000-0000-000022070000}"/>
    <cellStyle name="Výpočet 2 4 3" xfId="875" xr:uid="{00000000-0005-0000-0000-000023070000}"/>
    <cellStyle name="Výpočet 2 4 3 2" xfId="1404" xr:uid="{00000000-0005-0000-0000-000024070000}"/>
    <cellStyle name="Výpočet 2 4 3 2 2" xfId="1956" xr:uid="{00000000-0005-0000-0000-000025070000}"/>
    <cellStyle name="Výpočet 2 4 3 2 3" xfId="2225" xr:uid="{00000000-0005-0000-0000-000026070000}"/>
    <cellStyle name="Výpočet 2 4 3 3" xfId="1575" xr:uid="{00000000-0005-0000-0000-000027070000}"/>
    <cellStyle name="Výpočet 2 4 3 4" xfId="1519" xr:uid="{00000000-0005-0000-0000-000028070000}"/>
    <cellStyle name="Výpočet 2 4 4" xfId="1068" xr:uid="{00000000-0005-0000-0000-000029070000}"/>
    <cellStyle name="Výpočet 2 4 4 2" xfId="1757" xr:uid="{00000000-0005-0000-0000-00002A070000}"/>
    <cellStyle name="Výpočet 2 4 4 3" xfId="2048" xr:uid="{00000000-0005-0000-0000-00002B070000}"/>
    <cellStyle name="Výpočet 2 4 5" xfId="1324" xr:uid="{00000000-0005-0000-0000-00002C070000}"/>
    <cellStyle name="Výpočet 2 4 5 2" xfId="1908" xr:uid="{00000000-0005-0000-0000-00002D070000}"/>
    <cellStyle name="Výpočet 2 4 5 3" xfId="2187" xr:uid="{00000000-0005-0000-0000-00002E070000}"/>
    <cellStyle name="Výpočet 2 5" xfId="797" xr:uid="{00000000-0005-0000-0000-00002F070000}"/>
    <cellStyle name="Výpočet 2 5 2" xfId="824" xr:uid="{00000000-0005-0000-0000-000030070000}"/>
    <cellStyle name="Výpočet 2 5 2 2" xfId="985" xr:uid="{00000000-0005-0000-0000-000031070000}"/>
    <cellStyle name="Výpočet 2 5 2 2 2" xfId="1674" xr:uid="{00000000-0005-0000-0000-000032070000}"/>
    <cellStyle name="Výpočet 2 5 2 2 3" xfId="1455" xr:uid="{00000000-0005-0000-0000-000033070000}"/>
    <cellStyle name="Výpočet 2 5 2 3" xfId="1441" xr:uid="{00000000-0005-0000-0000-000034070000}"/>
    <cellStyle name="Výpočet 2 5 2 3 2" xfId="1988" xr:uid="{00000000-0005-0000-0000-000035070000}"/>
    <cellStyle name="Výpočet 2 5 2 3 3" xfId="2257" xr:uid="{00000000-0005-0000-0000-000036070000}"/>
    <cellStyle name="Výpočet 2 5 3" xfId="885" xr:uid="{00000000-0005-0000-0000-000037070000}"/>
    <cellStyle name="Výpočet 2 5 3 2" xfId="1236" xr:uid="{00000000-0005-0000-0000-000038070000}"/>
    <cellStyle name="Výpočet 2 5 3 2 2" xfId="1852" xr:uid="{00000000-0005-0000-0000-000039070000}"/>
    <cellStyle name="Výpočet 2 5 3 2 3" xfId="2134" xr:uid="{00000000-0005-0000-0000-00003A070000}"/>
    <cellStyle name="Výpočet 2 5 3 3" xfId="1585" xr:uid="{00000000-0005-0000-0000-00003B070000}"/>
    <cellStyle name="Výpočet 2 5 3 4" xfId="1518" xr:uid="{00000000-0005-0000-0000-00003C070000}"/>
    <cellStyle name="Výpočet 2 5 4" xfId="1054" xr:uid="{00000000-0005-0000-0000-00003D070000}"/>
    <cellStyle name="Výpočet 2 5 4 2" xfId="1743" xr:uid="{00000000-0005-0000-0000-00003E070000}"/>
    <cellStyle name="Výpočet 2 5 4 3" xfId="2034" xr:uid="{00000000-0005-0000-0000-00003F070000}"/>
    <cellStyle name="Výpočet 2 5 5" xfId="1379" xr:uid="{00000000-0005-0000-0000-000040070000}"/>
    <cellStyle name="Výpočet 2 5 5 2" xfId="1935" xr:uid="{00000000-0005-0000-0000-000041070000}"/>
    <cellStyle name="Výpočet 2 5 5 3" xfId="2211" xr:uid="{00000000-0005-0000-0000-000042070000}"/>
    <cellStyle name="Výpočet 2 6" xfId="545" xr:uid="{00000000-0005-0000-0000-000043070000}"/>
    <cellStyle name="Výpočet 2 6 2" xfId="969" xr:uid="{00000000-0005-0000-0000-000044070000}"/>
    <cellStyle name="Výpočet 2 6 2 2" xfId="1661" xr:uid="{00000000-0005-0000-0000-000045070000}"/>
    <cellStyle name="Výpočet 2 6 2 3" xfId="1460" xr:uid="{00000000-0005-0000-0000-000046070000}"/>
    <cellStyle name="Výpočet 2 6 3" xfId="1344" xr:uid="{00000000-0005-0000-0000-000047070000}"/>
    <cellStyle name="Výpočet 2 6 3 2" xfId="1920" xr:uid="{00000000-0005-0000-0000-000048070000}"/>
    <cellStyle name="Výpočet 2 6 3 3" xfId="2200" xr:uid="{00000000-0005-0000-0000-000049070000}"/>
    <cellStyle name="Výpočet 2 7" xfId="814" xr:uid="{00000000-0005-0000-0000-00004A070000}"/>
    <cellStyle name="Výpočet 2 7 2" xfId="1413" xr:uid="{00000000-0005-0000-0000-00004B070000}"/>
    <cellStyle name="Výpočet 2 7 2 2" xfId="1962" xr:uid="{00000000-0005-0000-0000-00004C070000}"/>
    <cellStyle name="Výpočet 2 7 2 3" xfId="2231" xr:uid="{00000000-0005-0000-0000-00004D070000}"/>
    <cellStyle name="Výpočet 2 7 3" xfId="1565" xr:uid="{00000000-0005-0000-0000-00004E070000}"/>
    <cellStyle name="Výpočet 2 7 4" xfId="1494" xr:uid="{00000000-0005-0000-0000-00004F070000}"/>
    <cellStyle name="Výpočet 2 8" xfId="895" xr:uid="{00000000-0005-0000-0000-000050070000}"/>
    <cellStyle name="Výpočet 2 8 2" xfId="1288" xr:uid="{00000000-0005-0000-0000-000051070000}"/>
    <cellStyle name="Výpočet 2 8 2 2" xfId="1887" xr:uid="{00000000-0005-0000-0000-000052070000}"/>
    <cellStyle name="Výpočet 2 8 2 3" xfId="2168" xr:uid="{00000000-0005-0000-0000-000053070000}"/>
    <cellStyle name="Výpočet 2 8 3" xfId="1594" xr:uid="{00000000-0005-0000-0000-000054070000}"/>
    <cellStyle name="Výpočet 2 8 4" xfId="1480" xr:uid="{00000000-0005-0000-0000-000055070000}"/>
    <cellStyle name="Výpočet 2 9" xfId="1044" xr:uid="{00000000-0005-0000-0000-000056070000}"/>
    <cellStyle name="Výpočet 2 9 2" xfId="1733" xr:uid="{00000000-0005-0000-0000-000057070000}"/>
    <cellStyle name="Výpočet 2 9 3" xfId="2024" xr:uid="{00000000-0005-0000-0000-000058070000}"/>
    <cellStyle name="Výpočet 3" xfId="453" xr:uid="{00000000-0005-0000-0000-000059070000}"/>
    <cellStyle name="Výpočet 3 2" xfId="734" xr:uid="{00000000-0005-0000-0000-00005A070000}"/>
    <cellStyle name="Výpočet 3 2 2" xfId="856" xr:uid="{00000000-0005-0000-0000-00005B070000}"/>
    <cellStyle name="Výpočet 3 2 2 2" xfId="1019" xr:uid="{00000000-0005-0000-0000-00005C070000}"/>
    <cellStyle name="Výpočet 3 2 2 2 2" xfId="1708" xr:uid="{00000000-0005-0000-0000-00005D070000}"/>
    <cellStyle name="Výpočet 3 2 2 2 3" xfId="2008" xr:uid="{00000000-0005-0000-0000-00005E070000}"/>
    <cellStyle name="Výpočet 3 2 2 3" xfId="1420" xr:uid="{00000000-0005-0000-0000-00005F070000}"/>
    <cellStyle name="Výpočet 3 2 2 3 2" xfId="1969" xr:uid="{00000000-0005-0000-0000-000060070000}"/>
    <cellStyle name="Výpočet 3 2 2 3 3" xfId="2238" xr:uid="{00000000-0005-0000-0000-000061070000}"/>
    <cellStyle name="Výpočet 3 2 3" xfId="923" xr:uid="{00000000-0005-0000-0000-000062070000}"/>
    <cellStyle name="Výpočet 3 2 3 2" xfId="1446" xr:uid="{00000000-0005-0000-0000-000063070000}"/>
    <cellStyle name="Výpočet 3 2 3 2 2" xfId="1993" xr:uid="{00000000-0005-0000-0000-000064070000}"/>
    <cellStyle name="Výpočet 3 2 3 2 3" xfId="2262" xr:uid="{00000000-0005-0000-0000-000065070000}"/>
    <cellStyle name="Výpočet 3 2 3 3" xfId="1621" xr:uid="{00000000-0005-0000-0000-000066070000}"/>
    <cellStyle name="Výpočet 3 2 3 4" xfId="1470" xr:uid="{00000000-0005-0000-0000-000067070000}"/>
    <cellStyle name="Výpočet 3 2 4" xfId="1084" xr:uid="{00000000-0005-0000-0000-000068070000}"/>
    <cellStyle name="Výpočet 3 2 4 2" xfId="1773" xr:uid="{00000000-0005-0000-0000-000069070000}"/>
    <cellStyle name="Výpočet 3 2 4 3" xfId="2064" xr:uid="{00000000-0005-0000-0000-00006A070000}"/>
    <cellStyle name="Výpočet 3 2 5" xfId="1200" xr:uid="{00000000-0005-0000-0000-00006B070000}"/>
    <cellStyle name="Výpočet 3 2 5 2" xfId="1824" xr:uid="{00000000-0005-0000-0000-00006C070000}"/>
    <cellStyle name="Výpočet 3 2 5 3" xfId="2109" xr:uid="{00000000-0005-0000-0000-00006D070000}"/>
    <cellStyle name="Výpočet 3 3" xfId="606" xr:uid="{00000000-0005-0000-0000-00006E070000}"/>
    <cellStyle name="Výpočet 3 3 2" xfId="841" xr:uid="{00000000-0005-0000-0000-00006F070000}"/>
    <cellStyle name="Výpočet 3 3 2 2" xfId="1002" xr:uid="{00000000-0005-0000-0000-000070070000}"/>
    <cellStyle name="Výpočet 3 3 2 2 2" xfId="1691" xr:uid="{00000000-0005-0000-0000-000071070000}"/>
    <cellStyle name="Výpočet 3 3 2 2 3" xfId="1452" xr:uid="{00000000-0005-0000-0000-000072070000}"/>
    <cellStyle name="Výpočet 3 3 2 3" xfId="1219" xr:uid="{00000000-0005-0000-0000-000073070000}"/>
    <cellStyle name="Výpočet 3 3 2 3 2" xfId="1836" xr:uid="{00000000-0005-0000-0000-000074070000}"/>
    <cellStyle name="Výpočet 3 3 2 3 3" xfId="2118" xr:uid="{00000000-0005-0000-0000-000075070000}"/>
    <cellStyle name="Výpočet 3 3 3" xfId="874" xr:uid="{00000000-0005-0000-0000-000076070000}"/>
    <cellStyle name="Výpočet 3 3 3 2" xfId="1405" xr:uid="{00000000-0005-0000-0000-000077070000}"/>
    <cellStyle name="Výpočet 3 3 3 2 2" xfId="1957" xr:uid="{00000000-0005-0000-0000-000078070000}"/>
    <cellStyle name="Výpočet 3 3 3 2 3" xfId="2226" xr:uid="{00000000-0005-0000-0000-000079070000}"/>
    <cellStyle name="Výpočet 3 3 3 3" xfId="1574" xr:uid="{00000000-0005-0000-0000-00007A070000}"/>
    <cellStyle name="Výpočet 3 3 3 4" xfId="1486" xr:uid="{00000000-0005-0000-0000-00007B070000}"/>
    <cellStyle name="Výpočet 3 3 4" xfId="1069" xr:uid="{00000000-0005-0000-0000-00007C070000}"/>
    <cellStyle name="Výpočet 3 3 4 2" xfId="1758" xr:uid="{00000000-0005-0000-0000-00007D070000}"/>
    <cellStyle name="Výpočet 3 3 4 3" xfId="2049" xr:uid="{00000000-0005-0000-0000-00007E070000}"/>
    <cellStyle name="Výpočet 3 3 5" xfId="1325" xr:uid="{00000000-0005-0000-0000-00007F070000}"/>
    <cellStyle name="Výpočet 3 3 5 2" xfId="1909" xr:uid="{00000000-0005-0000-0000-000080070000}"/>
    <cellStyle name="Výpočet 3 3 5 3" xfId="2188" xr:uid="{00000000-0005-0000-0000-000081070000}"/>
    <cellStyle name="Výpočet 3 4" xfId="815" xr:uid="{00000000-0005-0000-0000-000082070000}"/>
    <cellStyle name="Výpočet 3 4 2" xfId="970" xr:uid="{00000000-0005-0000-0000-000083070000}"/>
    <cellStyle name="Výpočet 3 4 2 2" xfId="1662" xr:uid="{00000000-0005-0000-0000-000084070000}"/>
    <cellStyle name="Výpočet 3 4 2 3" xfId="1459" xr:uid="{00000000-0005-0000-0000-000085070000}"/>
    <cellStyle name="Výpočet 3 4 3" xfId="1245" xr:uid="{00000000-0005-0000-0000-000086070000}"/>
    <cellStyle name="Výpočet 3 4 3 2" xfId="1861" xr:uid="{00000000-0005-0000-0000-000087070000}"/>
    <cellStyle name="Výpočet 3 4 3 3" xfId="2143" xr:uid="{00000000-0005-0000-0000-000088070000}"/>
    <cellStyle name="Výpočet 3 5" xfId="896" xr:uid="{00000000-0005-0000-0000-000089070000}"/>
    <cellStyle name="Výpočet 3 5 2" xfId="1428" xr:uid="{00000000-0005-0000-0000-00008A070000}"/>
    <cellStyle name="Výpočet 3 5 2 2" xfId="1976" xr:uid="{00000000-0005-0000-0000-00008B070000}"/>
    <cellStyle name="Výpočet 3 5 2 3" xfId="2245" xr:uid="{00000000-0005-0000-0000-00008C070000}"/>
    <cellStyle name="Výpočet 3 5 3" xfId="1595" xr:uid="{00000000-0005-0000-0000-00008D070000}"/>
    <cellStyle name="Výpočet 3 5 4" xfId="1513" xr:uid="{00000000-0005-0000-0000-00008E070000}"/>
    <cellStyle name="Výpočet 3 6" xfId="1045" xr:uid="{00000000-0005-0000-0000-00008F070000}"/>
    <cellStyle name="Výpočet 3 6 2" xfId="1368" xr:uid="{00000000-0005-0000-0000-000090070000}"/>
    <cellStyle name="Výpočet 3 6 2 2" xfId="1928" xr:uid="{00000000-0005-0000-0000-000091070000}"/>
    <cellStyle name="Výpočet 3 6 2 3" xfId="2206" xr:uid="{00000000-0005-0000-0000-000092070000}"/>
    <cellStyle name="Výpočet 3 6 3" xfId="1734" xr:uid="{00000000-0005-0000-0000-000093070000}"/>
    <cellStyle name="Výpočet 3 6 4" xfId="2025" xr:uid="{00000000-0005-0000-0000-000094070000}"/>
    <cellStyle name="Výpočet 3 7" xfId="1128" xr:uid="{00000000-0005-0000-0000-000095070000}"/>
    <cellStyle name="Výpočet 3 7 2" xfId="1800" xr:uid="{00000000-0005-0000-0000-000096070000}"/>
    <cellStyle name="Výpočet 3 7 3" xfId="2089" xr:uid="{00000000-0005-0000-0000-000097070000}"/>
    <cellStyle name="Výpočet 4" xfId="454" xr:uid="{00000000-0005-0000-0000-000098070000}"/>
    <cellStyle name="Výpočet 4 2" xfId="735" xr:uid="{00000000-0005-0000-0000-000099070000}"/>
    <cellStyle name="Výpočet 4 2 2" xfId="857" xr:uid="{00000000-0005-0000-0000-00009A070000}"/>
    <cellStyle name="Výpočet 4 2 2 2" xfId="1020" xr:uid="{00000000-0005-0000-0000-00009B070000}"/>
    <cellStyle name="Výpočet 4 2 2 2 2" xfId="1709" xr:uid="{00000000-0005-0000-0000-00009C070000}"/>
    <cellStyle name="Výpočet 4 2 2 2 3" xfId="2009" xr:uid="{00000000-0005-0000-0000-00009D070000}"/>
    <cellStyle name="Výpočet 4 2 2 3" xfId="1421" xr:uid="{00000000-0005-0000-0000-00009E070000}"/>
    <cellStyle name="Výpočet 4 2 2 3 2" xfId="1970" xr:uid="{00000000-0005-0000-0000-00009F070000}"/>
    <cellStyle name="Výpočet 4 2 2 3 3" xfId="2239" xr:uid="{00000000-0005-0000-0000-0000A0070000}"/>
    <cellStyle name="Výpočet 4 2 3" xfId="924" xr:uid="{00000000-0005-0000-0000-0000A1070000}"/>
    <cellStyle name="Výpočet 4 2 3 2" xfId="1391" xr:uid="{00000000-0005-0000-0000-0000A2070000}"/>
    <cellStyle name="Výpočet 4 2 3 2 2" xfId="1945" xr:uid="{00000000-0005-0000-0000-0000A3070000}"/>
    <cellStyle name="Výpočet 4 2 3 2 3" xfId="2214" xr:uid="{00000000-0005-0000-0000-0000A4070000}"/>
    <cellStyle name="Výpočet 4 2 3 3" xfId="1622" xr:uid="{00000000-0005-0000-0000-0000A5070000}"/>
    <cellStyle name="Výpočet 4 2 3 4" xfId="1505" xr:uid="{00000000-0005-0000-0000-0000A6070000}"/>
    <cellStyle name="Výpočet 4 2 4" xfId="1085" xr:uid="{00000000-0005-0000-0000-0000A7070000}"/>
    <cellStyle name="Výpočet 4 2 4 2" xfId="1774" xr:uid="{00000000-0005-0000-0000-0000A8070000}"/>
    <cellStyle name="Výpočet 4 2 4 3" xfId="2065" xr:uid="{00000000-0005-0000-0000-0000A9070000}"/>
    <cellStyle name="Výpočet 4 2 5" xfId="1201" xr:uid="{00000000-0005-0000-0000-0000AA070000}"/>
    <cellStyle name="Výpočet 4 2 5 2" xfId="1825" xr:uid="{00000000-0005-0000-0000-0000AB070000}"/>
    <cellStyle name="Výpočet 4 2 5 3" xfId="2110" xr:uid="{00000000-0005-0000-0000-0000AC070000}"/>
    <cellStyle name="Výpočet 4 3" xfId="607" xr:uid="{00000000-0005-0000-0000-0000AD070000}"/>
    <cellStyle name="Výpočet 4 3 2" xfId="842" xr:uid="{00000000-0005-0000-0000-0000AE070000}"/>
    <cellStyle name="Výpočet 4 3 2 2" xfId="1003" xr:uid="{00000000-0005-0000-0000-0000AF070000}"/>
    <cellStyle name="Výpočet 4 3 2 2 2" xfId="1692" xr:uid="{00000000-0005-0000-0000-0000B0070000}"/>
    <cellStyle name="Výpočet 4 3 2 2 3" xfId="1451" xr:uid="{00000000-0005-0000-0000-0000B1070000}"/>
    <cellStyle name="Výpočet 4 3 2 3" xfId="1218" xr:uid="{00000000-0005-0000-0000-0000B2070000}"/>
    <cellStyle name="Výpočet 4 3 2 3 2" xfId="1835" xr:uid="{00000000-0005-0000-0000-0000B3070000}"/>
    <cellStyle name="Výpočet 4 3 2 3 3" xfId="2117" xr:uid="{00000000-0005-0000-0000-0000B4070000}"/>
    <cellStyle name="Výpočet 4 3 3" xfId="873" xr:uid="{00000000-0005-0000-0000-0000B5070000}"/>
    <cellStyle name="Výpočet 4 3 3 2" xfId="1406" xr:uid="{00000000-0005-0000-0000-0000B6070000}"/>
    <cellStyle name="Výpočet 4 3 3 2 2" xfId="1958" xr:uid="{00000000-0005-0000-0000-0000B7070000}"/>
    <cellStyle name="Výpočet 4 3 3 2 3" xfId="2227" xr:uid="{00000000-0005-0000-0000-0000B8070000}"/>
    <cellStyle name="Výpočet 4 3 3 3" xfId="1573" xr:uid="{00000000-0005-0000-0000-0000B9070000}"/>
    <cellStyle name="Výpočet 4 3 3 4" xfId="1487" xr:uid="{00000000-0005-0000-0000-0000BA070000}"/>
    <cellStyle name="Výpočet 4 3 4" xfId="1070" xr:uid="{00000000-0005-0000-0000-0000BB070000}"/>
    <cellStyle name="Výpočet 4 3 4 2" xfId="1759" xr:uid="{00000000-0005-0000-0000-0000BC070000}"/>
    <cellStyle name="Výpočet 4 3 4 3" xfId="2050" xr:uid="{00000000-0005-0000-0000-0000BD070000}"/>
    <cellStyle name="Výpočet 4 3 5" xfId="1326" xr:uid="{00000000-0005-0000-0000-0000BE070000}"/>
    <cellStyle name="Výpočet 4 3 5 2" xfId="1910" xr:uid="{00000000-0005-0000-0000-0000BF070000}"/>
    <cellStyle name="Výpočet 4 3 5 3" xfId="2189" xr:uid="{00000000-0005-0000-0000-0000C0070000}"/>
    <cellStyle name="Výpočet 4 4" xfId="816" xr:uid="{00000000-0005-0000-0000-0000C1070000}"/>
    <cellStyle name="Výpočet 4 4 2" xfId="971" xr:uid="{00000000-0005-0000-0000-0000C2070000}"/>
    <cellStyle name="Výpočet 4 4 2 2" xfId="1663" xr:uid="{00000000-0005-0000-0000-0000C3070000}"/>
    <cellStyle name="Výpočet 4 4 2 3" xfId="1458" xr:uid="{00000000-0005-0000-0000-0000C4070000}"/>
    <cellStyle name="Výpočet 4 4 3" xfId="1244" xr:uid="{00000000-0005-0000-0000-0000C5070000}"/>
    <cellStyle name="Výpočet 4 4 3 2" xfId="1860" xr:uid="{00000000-0005-0000-0000-0000C6070000}"/>
    <cellStyle name="Výpočet 4 4 3 3" xfId="2142" xr:uid="{00000000-0005-0000-0000-0000C7070000}"/>
    <cellStyle name="Výpočet 4 5" xfId="897" xr:uid="{00000000-0005-0000-0000-0000C8070000}"/>
    <cellStyle name="Výpočet 4 5 2" xfId="1429" xr:uid="{00000000-0005-0000-0000-0000C9070000}"/>
    <cellStyle name="Výpočet 4 5 2 2" xfId="1977" xr:uid="{00000000-0005-0000-0000-0000CA070000}"/>
    <cellStyle name="Výpočet 4 5 2 3" xfId="2246" xr:uid="{00000000-0005-0000-0000-0000CB070000}"/>
    <cellStyle name="Výpočet 4 5 3" xfId="1596" xr:uid="{00000000-0005-0000-0000-0000CC070000}"/>
    <cellStyle name="Výpočet 4 5 4" xfId="1552" xr:uid="{00000000-0005-0000-0000-0000CD070000}"/>
    <cellStyle name="Výpočet 4 6" xfId="1046" xr:uid="{00000000-0005-0000-0000-0000CE070000}"/>
    <cellStyle name="Výpočet 4 6 2" xfId="1445" xr:uid="{00000000-0005-0000-0000-0000CF070000}"/>
    <cellStyle name="Výpočet 4 6 2 2" xfId="1992" xr:uid="{00000000-0005-0000-0000-0000D0070000}"/>
    <cellStyle name="Výpočet 4 6 2 3" xfId="2261" xr:uid="{00000000-0005-0000-0000-0000D1070000}"/>
    <cellStyle name="Výpočet 4 6 3" xfId="1735" xr:uid="{00000000-0005-0000-0000-0000D2070000}"/>
    <cellStyle name="Výpočet 4 6 4" xfId="2026" xr:uid="{00000000-0005-0000-0000-0000D3070000}"/>
    <cellStyle name="Výpočet 4 7" xfId="1129" xr:uid="{00000000-0005-0000-0000-0000D4070000}"/>
    <cellStyle name="Výpočet 4 7 2" xfId="1801" xr:uid="{00000000-0005-0000-0000-0000D5070000}"/>
    <cellStyle name="Výpočet 4 7 3" xfId="2090" xr:uid="{00000000-0005-0000-0000-0000D6070000}"/>
    <cellStyle name="Výstup 2" xfId="455" xr:uid="{00000000-0005-0000-0000-0000D7070000}"/>
    <cellStyle name="Výstup 2 10" xfId="1130" xr:uid="{00000000-0005-0000-0000-0000D8070000}"/>
    <cellStyle name="Výstup 2 10 2" xfId="1802" xr:uid="{00000000-0005-0000-0000-0000D9070000}"/>
    <cellStyle name="Výstup 2 10 3" xfId="2091" xr:uid="{00000000-0005-0000-0000-0000DA070000}"/>
    <cellStyle name="Výstup 2 2" xfId="548" xr:uid="{00000000-0005-0000-0000-0000DB070000}"/>
    <cellStyle name="Výstup 2 2 2" xfId="821" xr:uid="{00000000-0005-0000-0000-0000DC070000}"/>
    <cellStyle name="Výstup 2 2 2 2" xfId="982" xr:uid="{00000000-0005-0000-0000-0000DD070000}"/>
    <cellStyle name="Výstup 2 2 2 2 2" xfId="1671" xr:uid="{00000000-0005-0000-0000-0000DE070000}"/>
    <cellStyle name="Výstup 2 2 2 2 3" xfId="1501" xr:uid="{00000000-0005-0000-0000-0000DF070000}"/>
    <cellStyle name="Výstup 2 2 2 3" xfId="1242" xr:uid="{00000000-0005-0000-0000-0000E0070000}"/>
    <cellStyle name="Výstup 2 2 2 3 2" xfId="1858" xr:uid="{00000000-0005-0000-0000-0000E1070000}"/>
    <cellStyle name="Výstup 2 2 2 3 3" xfId="2140" xr:uid="{00000000-0005-0000-0000-0000E2070000}"/>
    <cellStyle name="Výstup 2 2 3" xfId="926" xr:uid="{00000000-0005-0000-0000-0000E3070000}"/>
    <cellStyle name="Výstup 2 2 3 2" xfId="1430" xr:uid="{00000000-0005-0000-0000-0000E4070000}"/>
    <cellStyle name="Výstup 2 2 3 2 2" xfId="1978" xr:uid="{00000000-0005-0000-0000-0000E5070000}"/>
    <cellStyle name="Výstup 2 2 3 2 3" xfId="2247" xr:uid="{00000000-0005-0000-0000-0000E6070000}"/>
    <cellStyle name="Výstup 2 2 3 3" xfId="1624" xr:uid="{00000000-0005-0000-0000-0000E7070000}"/>
    <cellStyle name="Výstup 2 2 3 4" xfId="1531" xr:uid="{00000000-0005-0000-0000-0000E8070000}"/>
    <cellStyle name="Výstup 2 2 4" xfId="1051" xr:uid="{00000000-0005-0000-0000-0000E9070000}"/>
    <cellStyle name="Výstup 2 2 4 2" xfId="1740" xr:uid="{00000000-0005-0000-0000-0000EA070000}"/>
    <cellStyle name="Výstup 2 2 4 3" xfId="2031" xr:uid="{00000000-0005-0000-0000-0000EB070000}"/>
    <cellStyle name="Výstup 2 2 5" xfId="1131" xr:uid="{00000000-0005-0000-0000-0000EC070000}"/>
    <cellStyle name="Výstup 2 2 5 2" xfId="1803" xr:uid="{00000000-0005-0000-0000-0000ED070000}"/>
    <cellStyle name="Výstup 2 2 5 3" xfId="2092" xr:uid="{00000000-0005-0000-0000-0000EE070000}"/>
    <cellStyle name="Výstup 2 3" xfId="736" xr:uid="{00000000-0005-0000-0000-0000EF070000}"/>
    <cellStyle name="Výstup 2 3 2" xfId="858" xr:uid="{00000000-0005-0000-0000-0000F0070000}"/>
    <cellStyle name="Výstup 2 3 2 2" xfId="1021" xr:uid="{00000000-0005-0000-0000-0000F1070000}"/>
    <cellStyle name="Výstup 2 3 2 2 2" xfId="1710" xr:uid="{00000000-0005-0000-0000-0000F2070000}"/>
    <cellStyle name="Výstup 2 3 2 2 3" xfId="2010" xr:uid="{00000000-0005-0000-0000-0000F3070000}"/>
    <cellStyle name="Výstup 2 3 2 3" xfId="1422" xr:uid="{00000000-0005-0000-0000-0000F4070000}"/>
    <cellStyle name="Výstup 2 3 2 3 2" xfId="1971" xr:uid="{00000000-0005-0000-0000-0000F5070000}"/>
    <cellStyle name="Výstup 2 3 2 3 3" xfId="2240" xr:uid="{00000000-0005-0000-0000-0000F6070000}"/>
    <cellStyle name="Výstup 2 3 3" xfId="925" xr:uid="{00000000-0005-0000-0000-0000F7070000}"/>
    <cellStyle name="Výstup 2 3 3 2" xfId="1213" xr:uid="{00000000-0005-0000-0000-0000F8070000}"/>
    <cellStyle name="Výstup 2 3 3 2 2" xfId="1830" xr:uid="{00000000-0005-0000-0000-0000F9070000}"/>
    <cellStyle name="Výstup 2 3 3 2 3" xfId="2114" xr:uid="{00000000-0005-0000-0000-0000FA070000}"/>
    <cellStyle name="Výstup 2 3 3 3" xfId="1623" xr:uid="{00000000-0005-0000-0000-0000FB070000}"/>
    <cellStyle name="Výstup 2 3 3 4" xfId="1548" xr:uid="{00000000-0005-0000-0000-0000FC070000}"/>
    <cellStyle name="Výstup 2 3 4" xfId="1086" xr:uid="{00000000-0005-0000-0000-0000FD070000}"/>
    <cellStyle name="Výstup 2 3 4 2" xfId="1775" xr:uid="{00000000-0005-0000-0000-0000FE070000}"/>
    <cellStyle name="Výstup 2 3 4 3" xfId="2066" xr:uid="{00000000-0005-0000-0000-0000FF070000}"/>
    <cellStyle name="Výstup 2 3 5" xfId="1202" xr:uid="{00000000-0005-0000-0000-000000080000}"/>
    <cellStyle name="Výstup 2 3 5 2" xfId="1826" xr:uid="{00000000-0005-0000-0000-000001080000}"/>
    <cellStyle name="Výstup 2 3 5 3" xfId="2111" xr:uid="{00000000-0005-0000-0000-000002080000}"/>
    <cellStyle name="Výstup 2 4" xfId="608" xr:uid="{00000000-0005-0000-0000-000003080000}"/>
    <cellStyle name="Výstup 2 4 2" xfId="843" xr:uid="{00000000-0005-0000-0000-000004080000}"/>
    <cellStyle name="Výstup 2 4 2 2" xfId="1004" xr:uid="{00000000-0005-0000-0000-000005080000}"/>
    <cellStyle name="Výstup 2 4 2 2 2" xfId="1693" xr:uid="{00000000-0005-0000-0000-000006080000}"/>
    <cellStyle name="Výstup 2 4 2 2 3" xfId="1450" xr:uid="{00000000-0005-0000-0000-000007080000}"/>
    <cellStyle name="Výstup 2 4 2 3" xfId="1217" xr:uid="{00000000-0005-0000-0000-000008080000}"/>
    <cellStyle name="Výstup 2 4 2 3 2" xfId="1834" xr:uid="{00000000-0005-0000-0000-000009080000}"/>
    <cellStyle name="Výstup 2 4 2 3 3" xfId="2116" xr:uid="{00000000-0005-0000-0000-00000A080000}"/>
    <cellStyle name="Výstup 2 4 3" xfId="872" xr:uid="{00000000-0005-0000-0000-00000B080000}"/>
    <cellStyle name="Výstup 2 4 3 2" xfId="1231" xr:uid="{00000000-0005-0000-0000-00000C080000}"/>
    <cellStyle name="Výstup 2 4 3 2 2" xfId="1848" xr:uid="{00000000-0005-0000-0000-00000D080000}"/>
    <cellStyle name="Výstup 2 4 3 2 3" xfId="2130" xr:uid="{00000000-0005-0000-0000-00000E080000}"/>
    <cellStyle name="Výstup 2 4 3 3" xfId="1572" xr:uid="{00000000-0005-0000-0000-00000F080000}"/>
    <cellStyle name="Výstup 2 4 3 4" xfId="1488" xr:uid="{00000000-0005-0000-0000-000010080000}"/>
    <cellStyle name="Výstup 2 4 4" xfId="1071" xr:uid="{00000000-0005-0000-0000-000011080000}"/>
    <cellStyle name="Výstup 2 4 4 2" xfId="1760" xr:uid="{00000000-0005-0000-0000-000012080000}"/>
    <cellStyle name="Výstup 2 4 4 3" xfId="2051" xr:uid="{00000000-0005-0000-0000-000013080000}"/>
    <cellStyle name="Výstup 2 4 5" xfId="1327" xr:uid="{00000000-0005-0000-0000-000014080000}"/>
    <cellStyle name="Výstup 2 4 5 2" xfId="1911" xr:uid="{00000000-0005-0000-0000-000015080000}"/>
    <cellStyle name="Výstup 2 4 5 3" xfId="2190" xr:uid="{00000000-0005-0000-0000-000016080000}"/>
    <cellStyle name="Výstup 2 5" xfId="798" xr:uid="{00000000-0005-0000-0000-000017080000}"/>
    <cellStyle name="Výstup 2 5 2" xfId="822" xr:uid="{00000000-0005-0000-0000-000018080000}"/>
    <cellStyle name="Výstup 2 5 2 2" xfId="983" xr:uid="{00000000-0005-0000-0000-000019080000}"/>
    <cellStyle name="Výstup 2 5 2 2 2" xfId="1672" xr:uid="{00000000-0005-0000-0000-00001A080000}"/>
    <cellStyle name="Výstup 2 5 2 2 3" xfId="1457" xr:uid="{00000000-0005-0000-0000-00001B080000}"/>
    <cellStyle name="Výstup 2 5 2 3" xfId="1442" xr:uid="{00000000-0005-0000-0000-00001C080000}"/>
    <cellStyle name="Výstup 2 5 2 3 2" xfId="1989" xr:uid="{00000000-0005-0000-0000-00001D080000}"/>
    <cellStyle name="Výstup 2 5 2 3 3" xfId="2258" xr:uid="{00000000-0005-0000-0000-00001E080000}"/>
    <cellStyle name="Výstup 2 5 3" xfId="886" xr:uid="{00000000-0005-0000-0000-00001F080000}"/>
    <cellStyle name="Výstup 2 5 3 2" xfId="1295" xr:uid="{00000000-0005-0000-0000-000020080000}"/>
    <cellStyle name="Výstup 2 5 3 2 2" xfId="1892" xr:uid="{00000000-0005-0000-0000-000021080000}"/>
    <cellStyle name="Výstup 2 5 3 2 3" xfId="2173" xr:uid="{00000000-0005-0000-0000-000022080000}"/>
    <cellStyle name="Výstup 2 5 3 3" xfId="1586" xr:uid="{00000000-0005-0000-0000-000023080000}"/>
    <cellStyle name="Výstup 2 5 3 4" xfId="1483" xr:uid="{00000000-0005-0000-0000-000024080000}"/>
    <cellStyle name="Výstup 2 5 4" xfId="1052" xr:uid="{00000000-0005-0000-0000-000025080000}"/>
    <cellStyle name="Výstup 2 5 4 2" xfId="1741" xr:uid="{00000000-0005-0000-0000-000026080000}"/>
    <cellStyle name="Výstup 2 5 4 3" xfId="2032" xr:uid="{00000000-0005-0000-0000-000027080000}"/>
    <cellStyle name="Výstup 2 5 5" xfId="1380" xr:uid="{00000000-0005-0000-0000-000028080000}"/>
    <cellStyle name="Výstup 2 5 5 2" xfId="1936" xr:uid="{00000000-0005-0000-0000-000029080000}"/>
    <cellStyle name="Výstup 2 5 5 3" xfId="2212" xr:uid="{00000000-0005-0000-0000-00002A080000}"/>
    <cellStyle name="Výstup 2 6" xfId="547" xr:uid="{00000000-0005-0000-0000-00002B080000}"/>
    <cellStyle name="Výstup 2 6 2" xfId="972" xr:uid="{00000000-0005-0000-0000-00002C080000}"/>
    <cellStyle name="Výstup 2 6 2 2" xfId="1664" xr:uid="{00000000-0005-0000-0000-00002D080000}"/>
    <cellStyle name="Výstup 2 6 2 3" xfId="1502" xr:uid="{00000000-0005-0000-0000-00002E080000}"/>
    <cellStyle name="Výstup 2 6 3" xfId="1243" xr:uid="{00000000-0005-0000-0000-00002F080000}"/>
    <cellStyle name="Výstup 2 6 3 2" xfId="1859" xr:uid="{00000000-0005-0000-0000-000030080000}"/>
    <cellStyle name="Výstup 2 6 3 3" xfId="2141" xr:uid="{00000000-0005-0000-0000-000031080000}"/>
    <cellStyle name="Výstup 2 7" xfId="817" xr:uid="{00000000-0005-0000-0000-000032080000}"/>
    <cellStyle name="Výstup 2 7 2" xfId="1291" xr:uid="{00000000-0005-0000-0000-000033080000}"/>
    <cellStyle name="Výstup 2 7 2 2" xfId="1890" xr:uid="{00000000-0005-0000-0000-000034080000}"/>
    <cellStyle name="Výstup 2 7 2 3" xfId="2171" xr:uid="{00000000-0005-0000-0000-000035080000}"/>
    <cellStyle name="Výstup 2 7 3" xfId="1566" xr:uid="{00000000-0005-0000-0000-000036080000}"/>
    <cellStyle name="Výstup 2 7 4" xfId="1493" xr:uid="{00000000-0005-0000-0000-000037080000}"/>
    <cellStyle name="Výstup 2 8" xfId="898" xr:uid="{00000000-0005-0000-0000-000038080000}"/>
    <cellStyle name="Výstup 2 8 2" xfId="1359" xr:uid="{00000000-0005-0000-0000-000039080000}"/>
    <cellStyle name="Výstup 2 8 2 2" xfId="1925" xr:uid="{00000000-0005-0000-0000-00003A080000}"/>
    <cellStyle name="Výstup 2 8 2 3" xfId="2203" xr:uid="{00000000-0005-0000-0000-00003B080000}"/>
    <cellStyle name="Výstup 2 8 3" xfId="1597" xr:uid="{00000000-0005-0000-0000-00003C080000}"/>
    <cellStyle name="Výstup 2 8 4" xfId="1534" xr:uid="{00000000-0005-0000-0000-00003D080000}"/>
    <cellStyle name="Výstup 2 9" xfId="1047" xr:uid="{00000000-0005-0000-0000-00003E080000}"/>
    <cellStyle name="Výstup 2 9 2" xfId="1736" xr:uid="{00000000-0005-0000-0000-00003F080000}"/>
    <cellStyle name="Výstup 2 9 3" xfId="2027" xr:uid="{00000000-0005-0000-0000-000040080000}"/>
    <cellStyle name="Výstup 3" xfId="456" xr:uid="{00000000-0005-0000-0000-000041080000}"/>
    <cellStyle name="Výstup 3 2" xfId="737" xr:uid="{00000000-0005-0000-0000-000042080000}"/>
    <cellStyle name="Výstup 3 2 2" xfId="859" xr:uid="{00000000-0005-0000-0000-000043080000}"/>
    <cellStyle name="Výstup 3 2 2 2" xfId="1022" xr:uid="{00000000-0005-0000-0000-000044080000}"/>
    <cellStyle name="Výstup 3 2 2 2 2" xfId="1711" xr:uid="{00000000-0005-0000-0000-000045080000}"/>
    <cellStyle name="Výstup 3 2 2 2 3" xfId="2011" xr:uid="{00000000-0005-0000-0000-000046080000}"/>
    <cellStyle name="Výstup 3 2 2 3" xfId="1423" xr:uid="{00000000-0005-0000-0000-000047080000}"/>
    <cellStyle name="Výstup 3 2 2 3 2" xfId="1972" xr:uid="{00000000-0005-0000-0000-000048080000}"/>
    <cellStyle name="Výstup 3 2 2 3 3" xfId="2241" xr:uid="{00000000-0005-0000-0000-000049080000}"/>
    <cellStyle name="Výstup 3 2 3" xfId="927" xr:uid="{00000000-0005-0000-0000-00004A080000}"/>
    <cellStyle name="Výstup 3 2 3 2" xfId="1414" xr:uid="{00000000-0005-0000-0000-00004B080000}"/>
    <cellStyle name="Výstup 3 2 3 2 2" xfId="1963" xr:uid="{00000000-0005-0000-0000-00004C080000}"/>
    <cellStyle name="Výstup 3 2 3 2 3" xfId="2232" xr:uid="{00000000-0005-0000-0000-00004D080000}"/>
    <cellStyle name="Výstup 3 2 3 3" xfId="1625" xr:uid="{00000000-0005-0000-0000-00004E080000}"/>
    <cellStyle name="Výstup 3 2 3 4" xfId="1506" xr:uid="{00000000-0005-0000-0000-00004F080000}"/>
    <cellStyle name="Výstup 3 2 4" xfId="1087" xr:uid="{00000000-0005-0000-0000-000050080000}"/>
    <cellStyle name="Výstup 3 2 4 2" xfId="1776" xr:uid="{00000000-0005-0000-0000-000051080000}"/>
    <cellStyle name="Výstup 3 2 4 3" xfId="2067" xr:uid="{00000000-0005-0000-0000-000052080000}"/>
    <cellStyle name="Výstup 3 2 5" xfId="1203" xr:uid="{00000000-0005-0000-0000-000053080000}"/>
    <cellStyle name="Výstup 3 2 5 2" xfId="1827" xr:uid="{00000000-0005-0000-0000-000054080000}"/>
    <cellStyle name="Výstup 3 2 5 3" xfId="2112" xr:uid="{00000000-0005-0000-0000-000055080000}"/>
    <cellStyle name="Výstup 3 3" xfId="609" xr:uid="{00000000-0005-0000-0000-000056080000}"/>
    <cellStyle name="Výstup 3 3 2" xfId="844" xr:uid="{00000000-0005-0000-0000-000057080000}"/>
    <cellStyle name="Výstup 3 3 2 2" xfId="1005" xr:uid="{00000000-0005-0000-0000-000058080000}"/>
    <cellStyle name="Výstup 3 3 2 2 2" xfId="1694" xr:uid="{00000000-0005-0000-0000-000059080000}"/>
    <cellStyle name="Výstup 3 3 2 2 3" xfId="1996" xr:uid="{00000000-0005-0000-0000-00005A080000}"/>
    <cellStyle name="Výstup 3 3 2 3" xfId="1216" xr:uid="{00000000-0005-0000-0000-00005B080000}"/>
    <cellStyle name="Výstup 3 3 2 3 2" xfId="1833" xr:uid="{00000000-0005-0000-0000-00005C080000}"/>
    <cellStyle name="Výstup 3 3 2 3 3" xfId="2115" xr:uid="{00000000-0005-0000-0000-00005D080000}"/>
    <cellStyle name="Výstup 3 3 3" xfId="871" xr:uid="{00000000-0005-0000-0000-00005E080000}"/>
    <cellStyle name="Výstup 3 3 3 2" xfId="1425" xr:uid="{00000000-0005-0000-0000-00005F080000}"/>
    <cellStyle name="Výstup 3 3 3 2 2" xfId="1974" xr:uid="{00000000-0005-0000-0000-000060080000}"/>
    <cellStyle name="Výstup 3 3 3 2 3" xfId="2243" xr:uid="{00000000-0005-0000-0000-000061080000}"/>
    <cellStyle name="Výstup 3 3 3 3" xfId="1571" xr:uid="{00000000-0005-0000-0000-000062080000}"/>
    <cellStyle name="Výstup 3 3 3 4" xfId="1489" xr:uid="{00000000-0005-0000-0000-000063080000}"/>
    <cellStyle name="Výstup 3 3 4" xfId="1072" xr:uid="{00000000-0005-0000-0000-000064080000}"/>
    <cellStyle name="Výstup 3 3 4 2" xfId="1761" xr:uid="{00000000-0005-0000-0000-000065080000}"/>
    <cellStyle name="Výstup 3 3 4 3" xfId="2052" xr:uid="{00000000-0005-0000-0000-000066080000}"/>
    <cellStyle name="Výstup 3 3 5" xfId="1328" xr:uid="{00000000-0005-0000-0000-000067080000}"/>
    <cellStyle name="Výstup 3 3 5 2" xfId="1912" xr:uid="{00000000-0005-0000-0000-000068080000}"/>
    <cellStyle name="Výstup 3 3 5 3" xfId="2191" xr:uid="{00000000-0005-0000-0000-000069080000}"/>
    <cellStyle name="Výstup 3 4" xfId="818" xr:uid="{00000000-0005-0000-0000-00006A080000}"/>
    <cellStyle name="Výstup 3 4 2" xfId="973" xr:uid="{00000000-0005-0000-0000-00006B080000}"/>
    <cellStyle name="Výstup 3 4 2 2" xfId="1665" xr:uid="{00000000-0005-0000-0000-00006C080000}"/>
    <cellStyle name="Výstup 3 4 2 3" xfId="1545" xr:uid="{00000000-0005-0000-0000-00006D080000}"/>
    <cellStyle name="Výstup 3 4 3" xfId="1241" xr:uid="{00000000-0005-0000-0000-00006E080000}"/>
    <cellStyle name="Výstup 3 4 3 2" xfId="1857" xr:uid="{00000000-0005-0000-0000-00006F080000}"/>
    <cellStyle name="Výstup 3 4 3 3" xfId="2139" xr:uid="{00000000-0005-0000-0000-000070080000}"/>
    <cellStyle name="Výstup 3 5" xfId="899" xr:uid="{00000000-0005-0000-0000-000071080000}"/>
    <cellStyle name="Výstup 3 5 2" xfId="1234" xr:uid="{00000000-0005-0000-0000-000072080000}"/>
    <cellStyle name="Výstup 3 5 2 2" xfId="1850" xr:uid="{00000000-0005-0000-0000-000073080000}"/>
    <cellStyle name="Výstup 3 5 2 3" xfId="2132" xr:uid="{00000000-0005-0000-0000-000074080000}"/>
    <cellStyle name="Výstup 3 5 3" xfId="1598" xr:uid="{00000000-0005-0000-0000-000075080000}"/>
    <cellStyle name="Výstup 3 5 4" xfId="1514" xr:uid="{00000000-0005-0000-0000-000076080000}"/>
    <cellStyle name="Výstup 3 6" xfId="1048" xr:uid="{00000000-0005-0000-0000-000077080000}"/>
    <cellStyle name="Výstup 3 6 2" xfId="1389" xr:uid="{00000000-0005-0000-0000-000078080000}"/>
    <cellStyle name="Výstup 3 6 2 2" xfId="1944" xr:uid="{00000000-0005-0000-0000-000079080000}"/>
    <cellStyle name="Výstup 3 6 2 3" xfId="2213" xr:uid="{00000000-0005-0000-0000-00007A080000}"/>
    <cellStyle name="Výstup 3 6 3" xfId="1737" xr:uid="{00000000-0005-0000-0000-00007B080000}"/>
    <cellStyle name="Výstup 3 6 4" xfId="2028" xr:uid="{00000000-0005-0000-0000-00007C080000}"/>
    <cellStyle name="Výstup 3 7" xfId="1132" xr:uid="{00000000-0005-0000-0000-00007D080000}"/>
    <cellStyle name="Výstup 3 7 2" xfId="1804" xr:uid="{00000000-0005-0000-0000-00007E080000}"/>
    <cellStyle name="Výstup 3 7 3" xfId="2093" xr:uid="{00000000-0005-0000-0000-00007F080000}"/>
    <cellStyle name="Výstup 4" xfId="457" xr:uid="{00000000-0005-0000-0000-000080080000}"/>
    <cellStyle name="Výstup 4 2" xfId="738" xr:uid="{00000000-0005-0000-0000-000081080000}"/>
    <cellStyle name="Výstup 4 2 2" xfId="860" xr:uid="{00000000-0005-0000-0000-000082080000}"/>
    <cellStyle name="Výstup 4 2 2 2" xfId="1023" xr:uid="{00000000-0005-0000-0000-000083080000}"/>
    <cellStyle name="Výstup 4 2 2 2 2" xfId="1712" xr:uid="{00000000-0005-0000-0000-000084080000}"/>
    <cellStyle name="Výstup 4 2 2 2 3" xfId="2012" xr:uid="{00000000-0005-0000-0000-000085080000}"/>
    <cellStyle name="Výstup 4 2 2 3" xfId="1424" xr:uid="{00000000-0005-0000-0000-000086080000}"/>
    <cellStyle name="Výstup 4 2 2 3 2" xfId="1973" xr:uid="{00000000-0005-0000-0000-000087080000}"/>
    <cellStyle name="Výstup 4 2 2 3 3" xfId="2242" xr:uid="{00000000-0005-0000-0000-000088080000}"/>
    <cellStyle name="Výstup 4 2 3" xfId="928" xr:uid="{00000000-0005-0000-0000-000089080000}"/>
    <cellStyle name="Výstup 4 2 3 2" xfId="1250" xr:uid="{00000000-0005-0000-0000-00008A080000}"/>
    <cellStyle name="Výstup 4 2 3 2 2" xfId="1865" xr:uid="{00000000-0005-0000-0000-00008B080000}"/>
    <cellStyle name="Výstup 4 2 3 2 3" xfId="2147" xr:uid="{00000000-0005-0000-0000-00008C080000}"/>
    <cellStyle name="Výstup 4 2 3 3" xfId="1626" xr:uid="{00000000-0005-0000-0000-00008D080000}"/>
    <cellStyle name="Výstup 4 2 3 4" xfId="1469" xr:uid="{00000000-0005-0000-0000-00008E080000}"/>
    <cellStyle name="Výstup 4 2 4" xfId="1088" xr:uid="{00000000-0005-0000-0000-00008F080000}"/>
    <cellStyle name="Výstup 4 2 4 2" xfId="1777" xr:uid="{00000000-0005-0000-0000-000090080000}"/>
    <cellStyle name="Výstup 4 2 4 3" xfId="2068" xr:uid="{00000000-0005-0000-0000-000091080000}"/>
    <cellStyle name="Výstup 4 2 5" xfId="1204" xr:uid="{00000000-0005-0000-0000-000092080000}"/>
    <cellStyle name="Výstup 4 2 5 2" xfId="1828" xr:uid="{00000000-0005-0000-0000-000093080000}"/>
    <cellStyle name="Výstup 4 2 5 3" xfId="2113" xr:uid="{00000000-0005-0000-0000-000094080000}"/>
    <cellStyle name="Výstup 4 3" xfId="610" xr:uid="{00000000-0005-0000-0000-000095080000}"/>
    <cellStyle name="Výstup 4 3 2" xfId="845" xr:uid="{00000000-0005-0000-0000-000096080000}"/>
    <cellStyle name="Výstup 4 3 2 2" xfId="1006" xr:uid="{00000000-0005-0000-0000-000097080000}"/>
    <cellStyle name="Výstup 4 3 2 2 2" xfId="1695" xr:uid="{00000000-0005-0000-0000-000098080000}"/>
    <cellStyle name="Výstup 4 3 2 2 3" xfId="1997" xr:uid="{00000000-0005-0000-0000-000099080000}"/>
    <cellStyle name="Výstup 4 3 2 3" xfId="1337" xr:uid="{00000000-0005-0000-0000-00009A080000}"/>
    <cellStyle name="Výstup 4 3 2 3 2" xfId="1916" xr:uid="{00000000-0005-0000-0000-00009B080000}"/>
    <cellStyle name="Výstup 4 3 2 3 3" xfId="2196" xr:uid="{00000000-0005-0000-0000-00009C080000}"/>
    <cellStyle name="Výstup 4 3 3" xfId="870" xr:uid="{00000000-0005-0000-0000-00009D080000}"/>
    <cellStyle name="Výstup 4 3 3 2" xfId="1229" xr:uid="{00000000-0005-0000-0000-00009E080000}"/>
    <cellStyle name="Výstup 4 3 3 2 2" xfId="1846" xr:uid="{00000000-0005-0000-0000-00009F080000}"/>
    <cellStyle name="Výstup 4 3 3 2 3" xfId="2128" xr:uid="{00000000-0005-0000-0000-0000A0080000}"/>
    <cellStyle name="Výstup 4 3 3 3" xfId="1570" xr:uid="{00000000-0005-0000-0000-0000A1080000}"/>
    <cellStyle name="Výstup 4 3 3 4" xfId="1490" xr:uid="{00000000-0005-0000-0000-0000A2080000}"/>
    <cellStyle name="Výstup 4 3 4" xfId="1073" xr:uid="{00000000-0005-0000-0000-0000A3080000}"/>
    <cellStyle name="Výstup 4 3 4 2" xfId="1762" xr:uid="{00000000-0005-0000-0000-0000A4080000}"/>
    <cellStyle name="Výstup 4 3 4 3" xfId="2053" xr:uid="{00000000-0005-0000-0000-0000A5080000}"/>
    <cellStyle name="Výstup 4 3 5" xfId="1329" xr:uid="{00000000-0005-0000-0000-0000A6080000}"/>
    <cellStyle name="Výstup 4 3 5 2" xfId="1913" xr:uid="{00000000-0005-0000-0000-0000A7080000}"/>
    <cellStyle name="Výstup 4 3 5 3" xfId="2192" xr:uid="{00000000-0005-0000-0000-0000A8080000}"/>
    <cellStyle name="Výstup 4 4" xfId="819" xr:uid="{00000000-0005-0000-0000-0000A9080000}"/>
    <cellStyle name="Výstup 4 4 2" xfId="974" xr:uid="{00000000-0005-0000-0000-0000AA080000}"/>
    <cellStyle name="Výstup 4 4 2 2" xfId="1666" xr:uid="{00000000-0005-0000-0000-0000AB080000}"/>
    <cellStyle name="Výstup 4 4 2 3" xfId="1529" xr:uid="{00000000-0005-0000-0000-0000AC080000}"/>
    <cellStyle name="Výstup 4 4 3" xfId="1240" xr:uid="{00000000-0005-0000-0000-0000AD080000}"/>
    <cellStyle name="Výstup 4 4 3 2" xfId="1856" xr:uid="{00000000-0005-0000-0000-0000AE080000}"/>
    <cellStyle name="Výstup 4 4 3 3" xfId="2138" xr:uid="{00000000-0005-0000-0000-0000AF080000}"/>
    <cellStyle name="Výstup 4 5" xfId="900" xr:uid="{00000000-0005-0000-0000-0000B0080000}"/>
    <cellStyle name="Výstup 4 5 2" xfId="1397" xr:uid="{00000000-0005-0000-0000-0000B1080000}"/>
    <cellStyle name="Výstup 4 5 2 2" xfId="1951" xr:uid="{00000000-0005-0000-0000-0000B2080000}"/>
    <cellStyle name="Výstup 4 5 2 3" xfId="2220" xr:uid="{00000000-0005-0000-0000-0000B3080000}"/>
    <cellStyle name="Výstup 4 5 3" xfId="1599" xr:uid="{00000000-0005-0000-0000-0000B4080000}"/>
    <cellStyle name="Výstup 4 5 4" xfId="1479" xr:uid="{00000000-0005-0000-0000-0000B5080000}"/>
    <cellStyle name="Výstup 4 6" xfId="1049" xr:uid="{00000000-0005-0000-0000-0000B6080000}"/>
    <cellStyle name="Výstup 4 6 2" xfId="1438" xr:uid="{00000000-0005-0000-0000-0000B7080000}"/>
    <cellStyle name="Výstup 4 6 2 2" xfId="1985" xr:uid="{00000000-0005-0000-0000-0000B8080000}"/>
    <cellStyle name="Výstup 4 6 2 3" xfId="2254" xr:uid="{00000000-0005-0000-0000-0000B9080000}"/>
    <cellStyle name="Výstup 4 6 3" xfId="1738" xr:uid="{00000000-0005-0000-0000-0000BA080000}"/>
    <cellStyle name="Výstup 4 6 4" xfId="2029" xr:uid="{00000000-0005-0000-0000-0000BB080000}"/>
    <cellStyle name="Výstup 4 7" xfId="1133" xr:uid="{00000000-0005-0000-0000-0000BC080000}"/>
    <cellStyle name="Výstup 4 7 2" xfId="1805" xr:uid="{00000000-0005-0000-0000-0000BD080000}"/>
    <cellStyle name="Výstup 4 7 3" xfId="2094" xr:uid="{00000000-0005-0000-0000-0000BE080000}"/>
    <cellStyle name="Vysvětlující text 2" xfId="458" xr:uid="{00000000-0005-0000-0000-0000BF080000}"/>
    <cellStyle name="Vysvětlující text 3" xfId="459" xr:uid="{00000000-0005-0000-0000-0000C0080000}"/>
    <cellStyle name="Vysvětlující text 4" xfId="460" xr:uid="{00000000-0005-0000-0000-0000C1080000}"/>
    <cellStyle name="Zvýraznění 1 2" xfId="461" xr:uid="{00000000-0005-0000-0000-0000C2080000}"/>
    <cellStyle name="Zvýraznění 1 2 2" xfId="550" xr:uid="{00000000-0005-0000-0000-0000C3080000}"/>
    <cellStyle name="Zvýraznění 1 2 3" xfId="739" xr:uid="{00000000-0005-0000-0000-0000C4080000}"/>
    <cellStyle name="Zvýraznění 1 2 4" xfId="799" xr:uid="{00000000-0005-0000-0000-0000C5080000}"/>
    <cellStyle name="Zvýraznění 1 2 5" xfId="549" xr:uid="{00000000-0005-0000-0000-0000C6080000}"/>
    <cellStyle name="Zvýraznění 1 3" xfId="462" xr:uid="{00000000-0005-0000-0000-0000C7080000}"/>
    <cellStyle name="Zvýraznění 1 4" xfId="463" xr:uid="{00000000-0005-0000-0000-0000C8080000}"/>
    <cellStyle name="Zvýraznění 2 2" xfId="464" xr:uid="{00000000-0005-0000-0000-0000C9080000}"/>
    <cellStyle name="Zvýraznění 2 2 2" xfId="552" xr:uid="{00000000-0005-0000-0000-0000CA080000}"/>
    <cellStyle name="Zvýraznění 2 2 3" xfId="740" xr:uid="{00000000-0005-0000-0000-0000CB080000}"/>
    <cellStyle name="Zvýraznění 2 2 4" xfId="800" xr:uid="{00000000-0005-0000-0000-0000CC080000}"/>
    <cellStyle name="Zvýraznění 2 2 5" xfId="551" xr:uid="{00000000-0005-0000-0000-0000CD080000}"/>
    <cellStyle name="Zvýraznění 2 3" xfId="465" xr:uid="{00000000-0005-0000-0000-0000CE080000}"/>
    <cellStyle name="Zvýraznění 2 4" xfId="466" xr:uid="{00000000-0005-0000-0000-0000CF080000}"/>
    <cellStyle name="Zvýraznění 3 2" xfId="467" xr:uid="{00000000-0005-0000-0000-0000D0080000}"/>
    <cellStyle name="Zvýraznění 3 2 2" xfId="554" xr:uid="{00000000-0005-0000-0000-0000D1080000}"/>
    <cellStyle name="Zvýraznění 3 2 3" xfId="741" xr:uid="{00000000-0005-0000-0000-0000D2080000}"/>
    <cellStyle name="Zvýraznění 3 2 4" xfId="801" xr:uid="{00000000-0005-0000-0000-0000D3080000}"/>
    <cellStyle name="Zvýraznění 3 2 5" xfId="553" xr:uid="{00000000-0005-0000-0000-0000D4080000}"/>
    <cellStyle name="Zvýraznění 3 3" xfId="468" xr:uid="{00000000-0005-0000-0000-0000D5080000}"/>
    <cellStyle name="Zvýraznění 3 4" xfId="469" xr:uid="{00000000-0005-0000-0000-0000D6080000}"/>
    <cellStyle name="Zvýraznění 4 2" xfId="470" xr:uid="{00000000-0005-0000-0000-0000D7080000}"/>
    <cellStyle name="Zvýraznění 4 2 2" xfId="556" xr:uid="{00000000-0005-0000-0000-0000D8080000}"/>
    <cellStyle name="Zvýraznění 4 2 3" xfId="743" xr:uid="{00000000-0005-0000-0000-0000D9080000}"/>
    <cellStyle name="Zvýraznění 4 2 4" xfId="802" xr:uid="{00000000-0005-0000-0000-0000DA080000}"/>
    <cellStyle name="Zvýraznění 4 2 5" xfId="555" xr:uid="{00000000-0005-0000-0000-0000DB080000}"/>
    <cellStyle name="Zvýraznění 4 3" xfId="471" xr:uid="{00000000-0005-0000-0000-0000DC080000}"/>
    <cellStyle name="Zvýraznění 4 4" xfId="472" xr:uid="{00000000-0005-0000-0000-0000DD080000}"/>
    <cellStyle name="Zvýraznění 5 2" xfId="473" xr:uid="{00000000-0005-0000-0000-0000DE080000}"/>
    <cellStyle name="Zvýraznění 5 3" xfId="474" xr:uid="{00000000-0005-0000-0000-0000DF080000}"/>
    <cellStyle name="Zvýraznění 5 4" xfId="475" xr:uid="{00000000-0005-0000-0000-0000E0080000}"/>
    <cellStyle name="Zvýraznění 6 2" xfId="476" xr:uid="{00000000-0005-0000-0000-0000E1080000}"/>
    <cellStyle name="Zvýraznění 6 2 2" xfId="558" xr:uid="{00000000-0005-0000-0000-0000E2080000}"/>
    <cellStyle name="Zvýraznění 6 2 3" xfId="746" xr:uid="{00000000-0005-0000-0000-0000E3080000}"/>
    <cellStyle name="Zvýraznění 6 2 4" xfId="803" xr:uid="{00000000-0005-0000-0000-0000E4080000}"/>
    <cellStyle name="Zvýraznění 6 2 5" xfId="557" xr:uid="{00000000-0005-0000-0000-0000E5080000}"/>
    <cellStyle name="Zvýraznění 6 3" xfId="477" xr:uid="{00000000-0005-0000-0000-0000E6080000}"/>
    <cellStyle name="Zvýraznění 6 4" xfId="478" xr:uid="{00000000-0005-0000-0000-0000E7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BC149"/>
  <sheetViews>
    <sheetView showGridLines="0" showZeros="0" tabSelected="1" topLeftCell="A72" zoomScaleNormal="100" zoomScaleSheetLayoutView="100" workbookViewId="0">
      <selection activeCell="F83" sqref="F83"/>
    </sheetView>
  </sheetViews>
  <sheetFormatPr baseColWidth="10" defaultColWidth="9.1640625" defaultRowHeight="13"/>
  <cols>
    <col min="1" max="1" width="4.5" style="3" customWidth="1"/>
    <col min="2" max="2" width="15.33203125" style="3" customWidth="1"/>
    <col min="3" max="3" width="51.5" style="3" customWidth="1"/>
    <col min="4" max="4" width="5.5" style="3" customWidth="1"/>
    <col min="5" max="5" width="9.33203125" style="8" customWidth="1"/>
    <col min="6" max="6" width="9.33203125" style="3" customWidth="1"/>
    <col min="7" max="7" width="13.1640625" style="3" customWidth="1"/>
    <col min="8" max="16384" width="9.1640625" style="3"/>
  </cols>
  <sheetData>
    <row r="1" spans="1:7" ht="16">
      <c r="A1" s="95" t="s">
        <v>182</v>
      </c>
      <c r="B1" s="96"/>
      <c r="C1" s="96"/>
      <c r="D1" s="96"/>
      <c r="E1" s="96"/>
      <c r="F1" s="96"/>
      <c r="G1" s="97"/>
    </row>
    <row r="2" spans="1:7" ht="14" thickBot="1">
      <c r="A2" s="12"/>
      <c r="B2" s="54"/>
      <c r="C2" s="55"/>
      <c r="D2" s="55"/>
      <c r="E2" s="56"/>
      <c r="F2" s="55"/>
      <c r="G2" s="39"/>
    </row>
    <row r="3" spans="1:7" ht="16.5" customHeight="1" thickTop="1">
      <c r="A3" s="98" t="s">
        <v>1</v>
      </c>
      <c r="B3" s="99"/>
      <c r="C3" s="18" t="s">
        <v>132</v>
      </c>
      <c r="D3" s="19"/>
      <c r="E3" s="20"/>
      <c r="F3" s="19"/>
      <c r="G3" s="21"/>
    </row>
    <row r="4" spans="1:7" ht="14" thickBot="1">
      <c r="A4" s="100" t="s">
        <v>0</v>
      </c>
      <c r="B4" s="101"/>
      <c r="C4" s="22" t="s">
        <v>60</v>
      </c>
      <c r="D4" s="1"/>
      <c r="E4" s="2"/>
      <c r="F4" s="1"/>
      <c r="G4" s="23"/>
    </row>
    <row r="5" spans="1:7" ht="14" thickTop="1">
      <c r="A5" s="13"/>
      <c r="G5" s="40"/>
    </row>
    <row r="6" spans="1:7">
      <c r="A6" s="1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1" t="s">
        <v>8</v>
      </c>
    </row>
    <row r="7" spans="1:7">
      <c r="A7" s="59" t="s">
        <v>9</v>
      </c>
      <c r="B7" s="60" t="s">
        <v>67</v>
      </c>
      <c r="C7" s="61" t="s">
        <v>68</v>
      </c>
      <c r="D7" s="62"/>
      <c r="E7" s="63"/>
      <c r="F7" s="63"/>
      <c r="G7" s="64"/>
    </row>
    <row r="8" spans="1:7">
      <c r="A8" s="42">
        <v>1</v>
      </c>
      <c r="B8" s="25" t="s">
        <v>70</v>
      </c>
      <c r="C8" s="26" t="s">
        <v>71</v>
      </c>
      <c r="D8" s="27" t="s">
        <v>15</v>
      </c>
      <c r="E8" s="28">
        <v>2</v>
      </c>
      <c r="F8" s="88">
        <v>5000</v>
      </c>
      <c r="G8" s="43">
        <f t="shared" ref="G8" si="0">E8*F8</f>
        <v>10000</v>
      </c>
    </row>
    <row r="9" spans="1:7" ht="66.75" customHeight="1">
      <c r="A9" s="44">
        <v>2</v>
      </c>
      <c r="B9" s="31" t="s">
        <v>69</v>
      </c>
      <c r="C9" s="53" t="s">
        <v>181</v>
      </c>
      <c r="D9" s="32" t="s">
        <v>15</v>
      </c>
      <c r="E9" s="33">
        <v>2</v>
      </c>
      <c r="F9" s="89">
        <v>200000</v>
      </c>
      <c r="G9" s="45">
        <f t="shared" ref="G9" si="1">E9*F9</f>
        <v>400000</v>
      </c>
    </row>
    <row r="10" spans="1:7" ht="23.25" customHeight="1">
      <c r="A10" s="44">
        <v>3</v>
      </c>
      <c r="B10" s="31" t="s">
        <v>74</v>
      </c>
      <c r="C10" s="53" t="s">
        <v>176</v>
      </c>
      <c r="D10" s="32" t="s">
        <v>15</v>
      </c>
      <c r="E10" s="33">
        <v>1</v>
      </c>
      <c r="F10" s="89">
        <v>100000</v>
      </c>
      <c r="G10" s="45">
        <f t="shared" ref="G10" si="2">E10*F10</f>
        <v>100000</v>
      </c>
    </row>
    <row r="11" spans="1:7">
      <c r="A11" s="44">
        <v>4</v>
      </c>
      <c r="B11" s="31" t="s">
        <v>179</v>
      </c>
      <c r="C11" s="53" t="s">
        <v>72</v>
      </c>
      <c r="D11" s="32" t="s">
        <v>73</v>
      </c>
      <c r="E11" s="33">
        <v>1</v>
      </c>
      <c r="F11" s="89">
        <v>20000</v>
      </c>
      <c r="G11" s="45">
        <f t="shared" ref="G11:G12" si="3">E11*F11</f>
        <v>20000</v>
      </c>
    </row>
    <row r="12" spans="1:7">
      <c r="A12" s="42">
        <v>5</v>
      </c>
      <c r="B12" s="57" t="s">
        <v>87</v>
      </c>
      <c r="C12" s="26" t="s">
        <v>77</v>
      </c>
      <c r="D12" s="32" t="s">
        <v>63</v>
      </c>
      <c r="E12" s="33">
        <v>0.6</v>
      </c>
      <c r="F12" s="88">
        <v>5000</v>
      </c>
      <c r="G12" s="43">
        <f t="shared" si="3"/>
        <v>3000</v>
      </c>
    </row>
    <row r="13" spans="1:7">
      <c r="A13" s="65"/>
      <c r="B13" s="66" t="s">
        <v>10</v>
      </c>
      <c r="C13" s="67" t="str">
        <f>CONCATENATE(B7," ",C7)</f>
        <v>731 Kotelny - zřízení</v>
      </c>
      <c r="D13" s="58"/>
      <c r="E13" s="68"/>
      <c r="F13" s="90">
        <v>0</v>
      </c>
      <c r="G13" s="69">
        <f>SUM(G7:G11)</f>
        <v>530000</v>
      </c>
    </row>
    <row r="14" spans="1:7">
      <c r="A14" s="59" t="s">
        <v>9</v>
      </c>
      <c r="B14" s="60" t="s">
        <v>75</v>
      </c>
      <c r="C14" s="61" t="s">
        <v>83</v>
      </c>
      <c r="D14" s="62"/>
      <c r="E14" s="63"/>
      <c r="F14" s="91">
        <v>0</v>
      </c>
      <c r="G14" s="64"/>
    </row>
    <row r="15" spans="1:7" ht="25.5" customHeight="1">
      <c r="A15" s="44">
        <v>1</v>
      </c>
      <c r="B15" s="31" t="s">
        <v>82</v>
      </c>
      <c r="C15" s="34" t="s">
        <v>133</v>
      </c>
      <c r="D15" s="32" t="s">
        <v>15</v>
      </c>
      <c r="E15" s="33">
        <v>1</v>
      </c>
      <c r="F15" s="89">
        <v>30000</v>
      </c>
      <c r="G15" s="45">
        <f t="shared" ref="G15" si="4">E15*F15</f>
        <v>30000</v>
      </c>
    </row>
    <row r="16" spans="1:7">
      <c r="A16" s="44">
        <v>2</v>
      </c>
      <c r="B16" s="31" t="s">
        <v>91</v>
      </c>
      <c r="C16" s="53" t="s">
        <v>145</v>
      </c>
      <c r="D16" s="32" t="s">
        <v>15</v>
      </c>
      <c r="E16" s="33">
        <v>4</v>
      </c>
      <c r="F16" s="89">
        <v>2575.8000000000002</v>
      </c>
      <c r="G16" s="45">
        <f t="shared" ref="G16:G28" si="5">E16*F16</f>
        <v>10303.200000000001</v>
      </c>
    </row>
    <row r="17" spans="1:13">
      <c r="A17" s="42">
        <v>3</v>
      </c>
      <c r="B17" s="31" t="s">
        <v>128</v>
      </c>
      <c r="C17" s="53" t="s">
        <v>129</v>
      </c>
      <c r="D17" s="32" t="s">
        <v>15</v>
      </c>
      <c r="E17" s="33">
        <v>4</v>
      </c>
      <c r="F17" s="89">
        <v>364.5</v>
      </c>
      <c r="G17" s="45">
        <f t="shared" ref="G17" si="6">E17*F17</f>
        <v>1458</v>
      </c>
    </row>
    <row r="18" spans="1:13">
      <c r="A18" s="42">
        <v>4</v>
      </c>
      <c r="B18" s="31" t="s">
        <v>134</v>
      </c>
      <c r="C18" s="53" t="s">
        <v>143</v>
      </c>
      <c r="D18" s="32" t="s">
        <v>15</v>
      </c>
      <c r="E18" s="33">
        <v>1</v>
      </c>
      <c r="F18" s="89">
        <v>1146.95</v>
      </c>
      <c r="G18" s="45">
        <f t="shared" ref="G18:G19" si="7">E18*F18</f>
        <v>1146.95</v>
      </c>
    </row>
    <row r="19" spans="1:13">
      <c r="A19" s="42">
        <v>5</v>
      </c>
      <c r="B19" s="31" t="s">
        <v>135</v>
      </c>
      <c r="C19" s="53" t="s">
        <v>144</v>
      </c>
      <c r="D19" s="32" t="s">
        <v>15</v>
      </c>
      <c r="E19" s="33">
        <v>1</v>
      </c>
      <c r="F19" s="89">
        <v>261.63</v>
      </c>
      <c r="G19" s="45">
        <f t="shared" si="7"/>
        <v>261.63</v>
      </c>
    </row>
    <row r="20" spans="1:13">
      <c r="A20" s="42">
        <v>6</v>
      </c>
      <c r="B20" s="31" t="s">
        <v>95</v>
      </c>
      <c r="C20" s="53" t="s">
        <v>94</v>
      </c>
      <c r="D20" s="32" t="s">
        <v>15</v>
      </c>
      <c r="E20" s="33">
        <v>1</v>
      </c>
      <c r="F20" s="89">
        <v>5285.25</v>
      </c>
      <c r="G20" s="45">
        <f t="shared" ref="G20" si="8">E20*F20</f>
        <v>5285.25</v>
      </c>
    </row>
    <row r="21" spans="1:13">
      <c r="A21" s="42">
        <v>7</v>
      </c>
      <c r="B21" s="31" t="s">
        <v>93</v>
      </c>
      <c r="C21" s="53" t="s">
        <v>92</v>
      </c>
      <c r="D21" s="32" t="s">
        <v>15</v>
      </c>
      <c r="E21" s="33">
        <v>1</v>
      </c>
      <c r="F21" s="89">
        <v>963.09</v>
      </c>
      <c r="G21" s="45">
        <f t="shared" ref="G21" si="9">E21*F21</f>
        <v>963.09</v>
      </c>
    </row>
    <row r="22" spans="1:13" ht="26">
      <c r="A22" s="44">
        <v>8</v>
      </c>
      <c r="B22" s="31" t="s">
        <v>78</v>
      </c>
      <c r="C22" s="81" t="s">
        <v>177</v>
      </c>
      <c r="D22" s="32" t="s">
        <v>15</v>
      </c>
      <c r="E22" s="33">
        <v>2</v>
      </c>
      <c r="F22" s="89">
        <v>6451.6500000000005</v>
      </c>
      <c r="G22" s="45">
        <f t="shared" ref="G22" si="10">E22*F22</f>
        <v>12903.300000000001</v>
      </c>
    </row>
    <row r="23" spans="1:13" ht="26">
      <c r="A23" s="44">
        <v>9</v>
      </c>
      <c r="B23" s="31" t="s">
        <v>81</v>
      </c>
      <c r="C23" s="53" t="s">
        <v>178</v>
      </c>
      <c r="D23" s="32" t="s">
        <v>15</v>
      </c>
      <c r="E23" s="33">
        <v>1</v>
      </c>
      <c r="F23" s="89">
        <v>4576.5</v>
      </c>
      <c r="G23" s="45">
        <f t="shared" ref="G23:G24" si="11">E23*F23</f>
        <v>4576.5</v>
      </c>
    </row>
    <row r="24" spans="1:13">
      <c r="A24" s="42">
        <v>10</v>
      </c>
      <c r="B24" s="31" t="s">
        <v>146</v>
      </c>
      <c r="C24" s="53" t="s">
        <v>147</v>
      </c>
      <c r="D24" s="27" t="s">
        <v>15</v>
      </c>
      <c r="E24" s="28">
        <v>3</v>
      </c>
      <c r="F24" s="88">
        <v>178.6</v>
      </c>
      <c r="G24" s="43">
        <f t="shared" si="11"/>
        <v>535.79999999999995</v>
      </c>
    </row>
    <row r="25" spans="1:13">
      <c r="A25" s="42">
        <v>11</v>
      </c>
      <c r="B25" s="31" t="s">
        <v>82</v>
      </c>
      <c r="C25" s="53" t="s">
        <v>180</v>
      </c>
      <c r="D25" s="27" t="s">
        <v>73</v>
      </c>
      <c r="E25" s="28">
        <v>1</v>
      </c>
      <c r="F25" s="88">
        <v>14187.150000000001</v>
      </c>
      <c r="G25" s="43">
        <f t="shared" ref="G25:G27" si="12">E25*F25</f>
        <v>14187.150000000001</v>
      </c>
    </row>
    <row r="26" spans="1:13">
      <c r="A26" s="42">
        <v>12</v>
      </c>
      <c r="B26" s="31" t="s">
        <v>79</v>
      </c>
      <c r="C26" s="53" t="s">
        <v>84</v>
      </c>
      <c r="D26" s="27" t="s">
        <v>15</v>
      </c>
      <c r="E26" s="28">
        <v>4</v>
      </c>
      <c r="F26" s="88">
        <v>2956.5</v>
      </c>
      <c r="G26" s="43">
        <f t="shared" si="12"/>
        <v>11826</v>
      </c>
    </row>
    <row r="27" spans="1:13">
      <c r="A27" s="42">
        <v>13</v>
      </c>
      <c r="B27" s="31" t="s">
        <v>80</v>
      </c>
      <c r="C27" s="53" t="s">
        <v>85</v>
      </c>
      <c r="D27" s="27" t="s">
        <v>15</v>
      </c>
      <c r="E27" s="28">
        <v>1</v>
      </c>
      <c r="F27" s="88">
        <v>2195.1000000000004</v>
      </c>
      <c r="G27" s="43">
        <f t="shared" si="12"/>
        <v>2195.1000000000004</v>
      </c>
    </row>
    <row r="28" spans="1:13">
      <c r="A28" s="42">
        <v>14</v>
      </c>
      <c r="B28" s="25" t="s">
        <v>88</v>
      </c>
      <c r="C28" s="26" t="s">
        <v>76</v>
      </c>
      <c r="D28" s="32" t="s">
        <v>63</v>
      </c>
      <c r="E28" s="33">
        <v>2020</v>
      </c>
      <c r="F28" s="88">
        <v>2.0099999999999998</v>
      </c>
      <c r="G28" s="43">
        <f t="shared" si="5"/>
        <v>4060.1999999999994</v>
      </c>
    </row>
    <row r="29" spans="1:13">
      <c r="A29" s="65"/>
      <c r="B29" s="66" t="s">
        <v>10</v>
      </c>
      <c r="C29" s="67" t="str">
        <f>CONCATENATE(B14," ",C14)</f>
        <v>732 Strojovny - zřízení</v>
      </c>
      <c r="D29" s="58"/>
      <c r="E29" s="68"/>
      <c r="F29" s="90">
        <v>0</v>
      </c>
      <c r="G29" s="69">
        <f>SUM(G14:G28)</f>
        <v>99702.17</v>
      </c>
    </row>
    <row r="30" spans="1:13">
      <c r="A30" s="59" t="s">
        <v>9</v>
      </c>
      <c r="B30" s="60" t="s">
        <v>16</v>
      </c>
      <c r="C30" s="61" t="s">
        <v>17</v>
      </c>
      <c r="D30" s="62"/>
      <c r="E30" s="63"/>
      <c r="F30" s="91">
        <v>0</v>
      </c>
      <c r="G30" s="64"/>
      <c r="M30" s="5"/>
    </row>
    <row r="31" spans="1:13">
      <c r="A31" s="42">
        <v>1</v>
      </c>
      <c r="B31" s="25" t="s">
        <v>96</v>
      </c>
      <c r="C31" s="26" t="s">
        <v>97</v>
      </c>
      <c r="D31" s="27" t="s">
        <v>13</v>
      </c>
      <c r="E31" s="28">
        <v>136</v>
      </c>
      <c r="F31" s="88">
        <v>350</v>
      </c>
      <c r="G31" s="43">
        <f t="shared" ref="G31:G35" si="13">E31*F31</f>
        <v>47600</v>
      </c>
      <c r="M31" s="5"/>
    </row>
    <row r="32" spans="1:13">
      <c r="A32" s="42">
        <v>2</v>
      </c>
      <c r="B32" s="25" t="s">
        <v>98</v>
      </c>
      <c r="C32" s="26" t="s">
        <v>99</v>
      </c>
      <c r="D32" s="27" t="s">
        <v>13</v>
      </c>
      <c r="E32" s="28">
        <v>86</v>
      </c>
      <c r="F32" s="88">
        <v>400</v>
      </c>
      <c r="G32" s="43">
        <f t="shared" si="13"/>
        <v>34400</v>
      </c>
      <c r="M32" s="5"/>
    </row>
    <row r="33" spans="1:55">
      <c r="A33" s="42">
        <v>3</v>
      </c>
      <c r="B33" s="25" t="s">
        <v>100</v>
      </c>
      <c r="C33" s="26" t="s">
        <v>101</v>
      </c>
      <c r="D33" s="27" t="s">
        <v>13</v>
      </c>
      <c r="E33" s="28">
        <v>112</v>
      </c>
      <c r="F33" s="88">
        <v>460</v>
      </c>
      <c r="G33" s="43">
        <f t="shared" si="13"/>
        <v>51520</v>
      </c>
      <c r="M33" s="5"/>
    </row>
    <row r="34" spans="1:55">
      <c r="A34" s="42">
        <v>4</v>
      </c>
      <c r="B34" s="25" t="s">
        <v>104</v>
      </c>
      <c r="C34" s="26" t="s">
        <v>105</v>
      </c>
      <c r="D34" s="27" t="s">
        <v>13</v>
      </c>
      <c r="E34" s="28">
        <v>124</v>
      </c>
      <c r="F34" s="88">
        <v>560</v>
      </c>
      <c r="G34" s="43">
        <f t="shared" si="13"/>
        <v>69440</v>
      </c>
      <c r="M34" s="5"/>
    </row>
    <row r="35" spans="1:55">
      <c r="A35" s="42">
        <v>5</v>
      </c>
      <c r="B35" s="25" t="s">
        <v>102</v>
      </c>
      <c r="C35" s="26" t="s">
        <v>103</v>
      </c>
      <c r="D35" s="27" t="s">
        <v>13</v>
      </c>
      <c r="E35" s="28">
        <v>56</v>
      </c>
      <c r="F35" s="88">
        <v>800</v>
      </c>
      <c r="G35" s="43">
        <f t="shared" si="13"/>
        <v>44800</v>
      </c>
      <c r="M35" s="5"/>
    </row>
    <row r="36" spans="1:55">
      <c r="A36" s="42">
        <v>6</v>
      </c>
      <c r="B36" s="25" t="s">
        <v>130</v>
      </c>
      <c r="C36" s="26" t="s">
        <v>131</v>
      </c>
      <c r="D36" s="27" t="s">
        <v>13</v>
      </c>
      <c r="E36" s="28">
        <f>SUM(E31:E35)</f>
        <v>514</v>
      </c>
      <c r="F36" s="88">
        <v>16.920000000000002</v>
      </c>
      <c r="G36" s="43">
        <f t="shared" ref="G36:G40" si="14">E36*F36</f>
        <v>8696.880000000001</v>
      </c>
      <c r="M36" s="5"/>
    </row>
    <row r="37" spans="1:55">
      <c r="A37" s="42">
        <v>7</v>
      </c>
      <c r="B37" s="25" t="s">
        <v>18</v>
      </c>
      <c r="C37" s="26" t="s">
        <v>53</v>
      </c>
      <c r="D37" s="27" t="s">
        <v>15</v>
      </c>
      <c r="E37" s="28">
        <v>12</v>
      </c>
      <c r="F37" s="88">
        <v>345.46</v>
      </c>
      <c r="G37" s="43">
        <f t="shared" si="14"/>
        <v>4145.5199999999995</v>
      </c>
      <c r="M37" s="5"/>
    </row>
    <row r="38" spans="1:55">
      <c r="A38" s="42">
        <v>8</v>
      </c>
      <c r="B38" s="25" t="s">
        <v>62</v>
      </c>
      <c r="C38" s="26" t="s">
        <v>138</v>
      </c>
      <c r="D38" s="27" t="s">
        <v>15</v>
      </c>
      <c r="E38" s="28">
        <v>40</v>
      </c>
      <c r="F38" s="88">
        <v>44.14</v>
      </c>
      <c r="G38" s="43">
        <f t="shared" si="14"/>
        <v>1765.6</v>
      </c>
      <c r="M38" s="5"/>
    </row>
    <row r="39" spans="1:55">
      <c r="A39" s="42">
        <v>9</v>
      </c>
      <c r="B39" s="25" t="s">
        <v>49</v>
      </c>
      <c r="C39" s="26" t="s">
        <v>139</v>
      </c>
      <c r="D39" s="27" t="s">
        <v>15</v>
      </c>
      <c r="E39" s="28">
        <v>30</v>
      </c>
      <c r="F39" s="88">
        <v>60.750000000000007</v>
      </c>
      <c r="G39" s="43">
        <f t="shared" si="14"/>
        <v>1822.5000000000002</v>
      </c>
      <c r="M39" s="5"/>
    </row>
    <row r="40" spans="1:55">
      <c r="A40" s="42">
        <v>10</v>
      </c>
      <c r="B40" s="25" t="s">
        <v>89</v>
      </c>
      <c r="C40" s="26" t="s">
        <v>90</v>
      </c>
      <c r="D40" s="32" t="s">
        <v>63</v>
      </c>
      <c r="E40" s="33">
        <v>1530</v>
      </c>
      <c r="F40" s="88">
        <v>1.36</v>
      </c>
      <c r="G40" s="43">
        <f t="shared" si="14"/>
        <v>2080.8000000000002</v>
      </c>
      <c r="M40" s="5"/>
    </row>
    <row r="41" spans="1:55">
      <c r="A41" s="65"/>
      <c r="B41" s="66" t="s">
        <v>10</v>
      </c>
      <c r="C41" s="67" t="str">
        <f>CONCATENATE(B30," ",C30)</f>
        <v>733 Rozvod potrubí</v>
      </c>
      <c r="D41" s="58"/>
      <c r="E41" s="68"/>
      <c r="F41" s="90">
        <v>0</v>
      </c>
      <c r="G41" s="69">
        <f>SUM(G30:G40)</f>
        <v>266271.3</v>
      </c>
      <c r="M41" s="5"/>
      <c r="AY41" s="6"/>
      <c r="AZ41" s="6"/>
      <c r="BA41" s="6"/>
      <c r="BB41" s="6"/>
      <c r="BC41" s="6"/>
    </row>
    <row r="42" spans="1:55">
      <c r="A42" s="59" t="s">
        <v>9</v>
      </c>
      <c r="B42" s="60" t="s">
        <v>19</v>
      </c>
      <c r="C42" s="61" t="s">
        <v>20</v>
      </c>
      <c r="D42" s="62"/>
      <c r="E42" s="63"/>
      <c r="F42" s="91">
        <v>0</v>
      </c>
      <c r="G42" s="64"/>
      <c r="M42" s="5"/>
    </row>
    <row r="43" spans="1:55">
      <c r="A43" s="42">
        <v>1</v>
      </c>
      <c r="B43" s="25" t="s">
        <v>21</v>
      </c>
      <c r="C43" s="26" t="s">
        <v>120</v>
      </c>
      <c r="D43" s="27" t="s">
        <v>15</v>
      </c>
      <c r="E43" s="28">
        <v>25</v>
      </c>
      <c r="F43" s="88">
        <v>35.47</v>
      </c>
      <c r="G43" s="43">
        <f t="shared" ref="G43:G67" si="15">E43*F43</f>
        <v>886.75</v>
      </c>
      <c r="M43" s="5"/>
    </row>
    <row r="44" spans="1:55">
      <c r="A44" s="42">
        <v>2</v>
      </c>
      <c r="B44" s="26" t="s">
        <v>22</v>
      </c>
      <c r="C44" s="26" t="s">
        <v>119</v>
      </c>
      <c r="D44" s="27" t="s">
        <v>15</v>
      </c>
      <c r="E44" s="28">
        <v>87</v>
      </c>
      <c r="F44" s="88">
        <v>123.93</v>
      </c>
      <c r="G44" s="43">
        <f t="shared" si="15"/>
        <v>10781.91</v>
      </c>
      <c r="M44" s="5"/>
    </row>
    <row r="45" spans="1:55">
      <c r="A45" s="42">
        <v>3</v>
      </c>
      <c r="B45" s="26" t="s">
        <v>106</v>
      </c>
      <c r="C45" s="30" t="s">
        <v>56</v>
      </c>
      <c r="D45" s="27" t="s">
        <v>15</v>
      </c>
      <c r="E45" s="49">
        <v>7</v>
      </c>
      <c r="F45" s="92">
        <v>612.36</v>
      </c>
      <c r="G45" s="43">
        <f t="shared" si="15"/>
        <v>4286.5200000000004</v>
      </c>
      <c r="M45" s="5"/>
    </row>
    <row r="46" spans="1:55">
      <c r="A46" s="42">
        <v>4</v>
      </c>
      <c r="B46" s="26" t="s">
        <v>107</v>
      </c>
      <c r="C46" s="30" t="s">
        <v>55</v>
      </c>
      <c r="D46" s="27" t="s">
        <v>15</v>
      </c>
      <c r="E46" s="49">
        <v>7</v>
      </c>
      <c r="F46" s="88">
        <v>366.12</v>
      </c>
      <c r="G46" s="43">
        <f t="shared" si="15"/>
        <v>2562.84</v>
      </c>
      <c r="M46" s="5"/>
    </row>
    <row r="47" spans="1:55">
      <c r="A47" s="42">
        <v>5</v>
      </c>
      <c r="B47" s="26" t="s">
        <v>23</v>
      </c>
      <c r="C47" s="26" t="s">
        <v>24</v>
      </c>
      <c r="D47" s="27" t="s">
        <v>15</v>
      </c>
      <c r="E47" s="28">
        <v>10</v>
      </c>
      <c r="F47" s="88">
        <v>262.83999999999997</v>
      </c>
      <c r="G47" s="43">
        <f t="shared" si="15"/>
        <v>2628.3999999999996</v>
      </c>
      <c r="M47" s="5"/>
    </row>
    <row r="48" spans="1:55">
      <c r="A48" s="42">
        <v>6</v>
      </c>
      <c r="B48" s="25" t="s">
        <v>25</v>
      </c>
      <c r="C48" s="26" t="s">
        <v>26</v>
      </c>
      <c r="D48" s="27" t="s">
        <v>15</v>
      </c>
      <c r="E48" s="28">
        <v>54</v>
      </c>
      <c r="F48" s="88">
        <v>450</v>
      </c>
      <c r="G48" s="43">
        <f t="shared" ref="G48" si="16">E48*F48</f>
        <v>24300</v>
      </c>
      <c r="M48" s="5"/>
    </row>
    <row r="49" spans="1:13">
      <c r="A49" s="42">
        <v>7</v>
      </c>
      <c r="B49" s="25" t="s">
        <v>64</v>
      </c>
      <c r="C49" s="26" t="s">
        <v>65</v>
      </c>
      <c r="D49" s="27" t="s">
        <v>15</v>
      </c>
      <c r="E49" s="28">
        <v>10</v>
      </c>
      <c r="F49" s="88">
        <v>1000</v>
      </c>
      <c r="G49" s="43">
        <f t="shared" ref="G49" si="17">E49*F49</f>
        <v>10000</v>
      </c>
      <c r="M49" s="5"/>
    </row>
    <row r="50" spans="1:13">
      <c r="A50" s="42">
        <v>8</v>
      </c>
      <c r="B50" s="25" t="s">
        <v>141</v>
      </c>
      <c r="C50" s="26" t="s">
        <v>140</v>
      </c>
      <c r="D50" s="27" t="s">
        <v>15</v>
      </c>
      <c r="E50" s="28">
        <v>19</v>
      </c>
      <c r="F50" s="88">
        <v>450</v>
      </c>
      <c r="G50" s="43">
        <f t="shared" ref="G50" si="18">E50*F50</f>
        <v>8550</v>
      </c>
      <c r="M50" s="5"/>
    </row>
    <row r="51" spans="1:13">
      <c r="A51" s="42">
        <v>9</v>
      </c>
      <c r="B51" s="25" t="s">
        <v>61</v>
      </c>
      <c r="C51" s="26" t="s">
        <v>109</v>
      </c>
      <c r="D51" s="27" t="s">
        <v>15</v>
      </c>
      <c r="E51" s="28">
        <v>4</v>
      </c>
      <c r="F51" s="88">
        <v>1000</v>
      </c>
      <c r="G51" s="43">
        <f t="shared" ref="G51" si="19">E51*F51</f>
        <v>4000</v>
      </c>
      <c r="M51" s="5"/>
    </row>
    <row r="52" spans="1:13">
      <c r="A52" s="42">
        <v>10</v>
      </c>
      <c r="B52" s="25" t="s">
        <v>111</v>
      </c>
      <c r="C52" s="26" t="s">
        <v>27</v>
      </c>
      <c r="D52" s="27" t="s">
        <v>15</v>
      </c>
      <c r="E52" s="28">
        <v>38</v>
      </c>
      <c r="F52" s="88">
        <v>450</v>
      </c>
      <c r="G52" s="43">
        <f t="shared" si="15"/>
        <v>17100</v>
      </c>
      <c r="M52" s="5"/>
    </row>
    <row r="53" spans="1:13">
      <c r="A53" s="42">
        <v>11</v>
      </c>
      <c r="B53" s="25" t="s">
        <v>110</v>
      </c>
      <c r="C53" s="26" t="s">
        <v>50</v>
      </c>
      <c r="D53" s="27" t="s">
        <v>15</v>
      </c>
      <c r="E53" s="28">
        <v>6</v>
      </c>
      <c r="F53" s="88">
        <v>352.75</v>
      </c>
      <c r="G53" s="43">
        <f t="shared" si="15"/>
        <v>2116.5</v>
      </c>
      <c r="M53" s="5"/>
    </row>
    <row r="54" spans="1:13">
      <c r="A54" s="42">
        <v>12</v>
      </c>
      <c r="B54" s="25" t="s">
        <v>28</v>
      </c>
      <c r="C54" s="26" t="s">
        <v>29</v>
      </c>
      <c r="D54" s="27" t="s">
        <v>15</v>
      </c>
      <c r="E54" s="28">
        <v>8</v>
      </c>
      <c r="F54" s="88">
        <v>136.89000000000001</v>
      </c>
      <c r="G54" s="43">
        <f t="shared" si="15"/>
        <v>1095.1200000000001</v>
      </c>
      <c r="M54" s="5"/>
    </row>
    <row r="55" spans="1:13">
      <c r="A55" s="42">
        <v>13</v>
      </c>
      <c r="B55" s="25" t="s">
        <v>148</v>
      </c>
      <c r="C55" s="26" t="s">
        <v>142</v>
      </c>
      <c r="D55" s="27" t="s">
        <v>15</v>
      </c>
      <c r="E55" s="28">
        <v>5</v>
      </c>
      <c r="F55" s="88">
        <v>447.93</v>
      </c>
      <c r="G55" s="43">
        <f t="shared" ref="G55" si="20">E55*F55</f>
        <v>2239.65</v>
      </c>
      <c r="M55" s="5"/>
    </row>
    <row r="56" spans="1:13">
      <c r="A56" s="42">
        <v>14</v>
      </c>
      <c r="B56" s="25" t="s">
        <v>114</v>
      </c>
      <c r="C56" s="26" t="s">
        <v>115</v>
      </c>
      <c r="D56" s="27" t="s">
        <v>15</v>
      </c>
      <c r="E56" s="28">
        <v>1</v>
      </c>
      <c r="F56" s="88">
        <v>4301.1000000000004</v>
      </c>
      <c r="G56" s="43">
        <f t="shared" ref="G56" si="21">E56*F56</f>
        <v>4301.1000000000004</v>
      </c>
      <c r="M56" s="5"/>
    </row>
    <row r="57" spans="1:13">
      <c r="A57" s="42">
        <v>15</v>
      </c>
      <c r="B57" s="25" t="s">
        <v>116</v>
      </c>
      <c r="C57" s="26" t="s">
        <v>118</v>
      </c>
      <c r="D57" s="27" t="s">
        <v>15</v>
      </c>
      <c r="E57" s="28">
        <v>7</v>
      </c>
      <c r="F57" s="88">
        <v>13219.2</v>
      </c>
      <c r="G57" s="43">
        <f t="shared" ref="G57" si="22">E57*F57</f>
        <v>92534.400000000009</v>
      </c>
      <c r="M57" s="5"/>
    </row>
    <row r="58" spans="1:13">
      <c r="A58" s="42">
        <v>16</v>
      </c>
      <c r="B58" s="25" t="s">
        <v>150</v>
      </c>
      <c r="C58" s="26" t="s">
        <v>149</v>
      </c>
      <c r="D58" s="27" t="s">
        <v>15</v>
      </c>
      <c r="E58" s="28">
        <v>4</v>
      </c>
      <c r="F58" s="88">
        <v>1984.5000000000002</v>
      </c>
      <c r="G58" s="43">
        <f t="shared" ref="G58:G60" si="23">E58*F58</f>
        <v>7938.0000000000009</v>
      </c>
      <c r="M58" s="5"/>
    </row>
    <row r="59" spans="1:13">
      <c r="A59" s="42">
        <v>17</v>
      </c>
      <c r="B59" s="25" t="s">
        <v>112</v>
      </c>
      <c r="C59" s="26" t="s">
        <v>113</v>
      </c>
      <c r="D59" s="27" t="s">
        <v>15</v>
      </c>
      <c r="E59" s="28">
        <v>4</v>
      </c>
      <c r="F59" s="88">
        <v>1334.06</v>
      </c>
      <c r="G59" s="43">
        <f t="shared" si="23"/>
        <v>5336.24</v>
      </c>
      <c r="M59" s="5"/>
    </row>
    <row r="60" spans="1:13">
      <c r="A60" s="42">
        <v>18</v>
      </c>
      <c r="B60" s="25" t="s">
        <v>34</v>
      </c>
      <c r="C60" s="26" t="s">
        <v>35</v>
      </c>
      <c r="D60" s="27" t="s">
        <v>15</v>
      </c>
      <c r="E60" s="28">
        <v>4</v>
      </c>
      <c r="F60" s="88">
        <v>213.84</v>
      </c>
      <c r="G60" s="43">
        <f t="shared" si="23"/>
        <v>855.36</v>
      </c>
      <c r="M60" s="5"/>
    </row>
    <row r="61" spans="1:13">
      <c r="A61" s="42">
        <v>19</v>
      </c>
      <c r="B61" s="25" t="s">
        <v>30</v>
      </c>
      <c r="C61" s="26" t="s">
        <v>31</v>
      </c>
      <c r="D61" s="27" t="s">
        <v>15</v>
      </c>
      <c r="E61" s="28">
        <v>8</v>
      </c>
      <c r="F61" s="88">
        <v>634.23</v>
      </c>
      <c r="G61" s="43">
        <f t="shared" si="15"/>
        <v>5073.84</v>
      </c>
      <c r="M61" s="5"/>
    </row>
    <row r="62" spans="1:13">
      <c r="A62" s="42">
        <v>20</v>
      </c>
      <c r="B62" s="25" t="s">
        <v>32</v>
      </c>
      <c r="C62" s="26" t="s">
        <v>33</v>
      </c>
      <c r="D62" s="27" t="s">
        <v>15</v>
      </c>
      <c r="E62" s="28">
        <v>8</v>
      </c>
      <c r="F62" s="88">
        <v>263.64999999999998</v>
      </c>
      <c r="G62" s="43">
        <f t="shared" si="15"/>
        <v>2109.1999999999998</v>
      </c>
      <c r="M62" s="5"/>
    </row>
    <row r="63" spans="1:13">
      <c r="A63" s="42">
        <v>21</v>
      </c>
      <c r="B63" s="25" t="s">
        <v>34</v>
      </c>
      <c r="C63" s="26" t="s">
        <v>35</v>
      </c>
      <c r="D63" s="27" t="s">
        <v>15</v>
      </c>
      <c r="E63" s="28">
        <v>8</v>
      </c>
      <c r="F63" s="88">
        <v>213.84</v>
      </c>
      <c r="G63" s="43">
        <f t="shared" si="15"/>
        <v>1710.72</v>
      </c>
      <c r="M63" s="5"/>
    </row>
    <row r="64" spans="1:13">
      <c r="A64" s="42">
        <v>22</v>
      </c>
      <c r="B64" s="25" t="s">
        <v>36</v>
      </c>
      <c r="C64" s="26" t="s">
        <v>37</v>
      </c>
      <c r="D64" s="27" t="s">
        <v>15</v>
      </c>
      <c r="E64" s="28">
        <v>10</v>
      </c>
      <c r="F64" s="88">
        <v>262.83999999999997</v>
      </c>
      <c r="G64" s="43">
        <f t="shared" si="15"/>
        <v>2628.3999999999996</v>
      </c>
      <c r="M64" s="5"/>
    </row>
    <row r="65" spans="1:55">
      <c r="A65" s="42">
        <v>23</v>
      </c>
      <c r="B65" s="26" t="s">
        <v>59</v>
      </c>
      <c r="C65" s="26" t="s">
        <v>66</v>
      </c>
      <c r="D65" s="27" t="s">
        <v>15</v>
      </c>
      <c r="E65" s="28">
        <v>12</v>
      </c>
      <c r="F65" s="88">
        <v>1000</v>
      </c>
      <c r="G65" s="43">
        <f t="shared" si="15"/>
        <v>12000</v>
      </c>
      <c r="M65" s="5"/>
    </row>
    <row r="66" spans="1:55">
      <c r="A66" s="42">
        <v>24</v>
      </c>
      <c r="B66" s="31" t="s">
        <v>117</v>
      </c>
      <c r="C66" s="26" t="s">
        <v>136</v>
      </c>
      <c r="D66" s="27" t="s">
        <v>137</v>
      </c>
      <c r="E66" s="28">
        <v>2</v>
      </c>
      <c r="F66" s="88">
        <v>400.95000000000005</v>
      </c>
      <c r="G66" s="43">
        <f t="shared" ref="G66" si="24">E66*F66</f>
        <v>801.90000000000009</v>
      </c>
      <c r="M66" s="5"/>
    </row>
    <row r="67" spans="1:55">
      <c r="A67" s="42">
        <v>25</v>
      </c>
      <c r="B67" s="25" t="s">
        <v>174</v>
      </c>
      <c r="C67" s="26" t="s">
        <v>175</v>
      </c>
      <c r="D67" s="27" t="s">
        <v>63</v>
      </c>
      <c r="E67" s="33">
        <v>0.8</v>
      </c>
      <c r="F67" s="88">
        <v>1121.8399999999999</v>
      </c>
      <c r="G67" s="43">
        <f t="shared" si="15"/>
        <v>897.47199999999998</v>
      </c>
      <c r="M67" s="5"/>
    </row>
    <row r="68" spans="1:55">
      <c r="A68" s="65"/>
      <c r="B68" s="66" t="s">
        <v>10</v>
      </c>
      <c r="C68" s="67" t="str">
        <f>CONCATENATE(B42," ",C42)</f>
        <v>734 Armatury</v>
      </c>
      <c r="D68" s="70"/>
      <c r="E68" s="68"/>
      <c r="F68" s="90">
        <v>0</v>
      </c>
      <c r="G68" s="69">
        <f>SUM(G42:G67)</f>
        <v>226734.32199999999</v>
      </c>
      <c r="M68" s="5"/>
      <c r="AY68" s="6"/>
      <c r="AZ68" s="6"/>
      <c r="BA68" s="6"/>
      <c r="BB68" s="6"/>
      <c r="BC68" s="6"/>
    </row>
    <row r="69" spans="1:55">
      <c r="A69" s="59" t="s">
        <v>9</v>
      </c>
      <c r="B69" s="60" t="s">
        <v>38</v>
      </c>
      <c r="C69" s="61" t="s">
        <v>39</v>
      </c>
      <c r="D69" s="62"/>
      <c r="E69" s="63"/>
      <c r="F69" s="91">
        <v>0</v>
      </c>
      <c r="G69" s="64"/>
      <c r="M69" s="5"/>
    </row>
    <row r="70" spans="1:55" ht="11.25" customHeight="1">
      <c r="A70" s="46"/>
      <c r="B70" s="35"/>
      <c r="C70" s="30" t="s">
        <v>86</v>
      </c>
      <c r="D70" s="24"/>
      <c r="E70" s="36"/>
      <c r="F70" s="93">
        <v>0</v>
      </c>
      <c r="G70" s="47"/>
      <c r="M70" s="5"/>
    </row>
    <row r="71" spans="1:55" ht="11.25" customHeight="1">
      <c r="A71" s="46"/>
      <c r="B71" s="35"/>
      <c r="C71" s="37" t="s">
        <v>172</v>
      </c>
      <c r="D71" s="24"/>
      <c r="E71" s="36"/>
      <c r="F71" s="93">
        <v>0</v>
      </c>
      <c r="G71" s="47"/>
      <c r="M71" s="5"/>
    </row>
    <row r="72" spans="1:55" ht="11.25" customHeight="1">
      <c r="A72" s="42">
        <v>1</v>
      </c>
      <c r="B72" s="50" t="s">
        <v>152</v>
      </c>
      <c r="C72" s="26" t="s">
        <v>151</v>
      </c>
      <c r="D72" s="27" t="s">
        <v>15</v>
      </c>
      <c r="E72" s="28">
        <v>5</v>
      </c>
      <c r="F72" s="88">
        <v>3211.65</v>
      </c>
      <c r="G72" s="43">
        <f t="shared" ref="G72" si="25">E72*F72</f>
        <v>16058.25</v>
      </c>
      <c r="M72" s="5"/>
    </row>
    <row r="73" spans="1:55">
      <c r="A73" s="42"/>
      <c r="B73" s="50"/>
      <c r="C73" s="37" t="s">
        <v>173</v>
      </c>
      <c r="D73" s="27"/>
      <c r="E73" s="28"/>
      <c r="F73" s="88">
        <v>0</v>
      </c>
      <c r="G73" s="43"/>
      <c r="M73" s="5"/>
    </row>
    <row r="74" spans="1:55">
      <c r="A74" s="42">
        <v>2</v>
      </c>
      <c r="B74" s="50" t="s">
        <v>153</v>
      </c>
      <c r="C74" s="26" t="s">
        <v>154</v>
      </c>
      <c r="D74" s="27" t="s">
        <v>15</v>
      </c>
      <c r="E74" s="28">
        <v>1</v>
      </c>
      <c r="F74" s="88">
        <v>3924.45</v>
      </c>
      <c r="G74" s="43">
        <f t="shared" ref="G74" si="26">E74*F74</f>
        <v>3924.45</v>
      </c>
      <c r="M74" s="5"/>
    </row>
    <row r="75" spans="1:55">
      <c r="A75" s="42">
        <v>3</v>
      </c>
      <c r="B75" s="50" t="s">
        <v>169</v>
      </c>
      <c r="C75" s="26" t="s">
        <v>155</v>
      </c>
      <c r="D75" s="27" t="s">
        <v>15</v>
      </c>
      <c r="E75" s="28">
        <v>1</v>
      </c>
      <c r="F75" s="88">
        <v>4228.2000000000007</v>
      </c>
      <c r="G75" s="43">
        <f t="shared" ref="G75:G82" si="27">E75*F75</f>
        <v>4228.2000000000007</v>
      </c>
      <c r="M75" s="5"/>
    </row>
    <row r="76" spans="1:55">
      <c r="A76" s="42">
        <v>4</v>
      </c>
      <c r="B76" s="50" t="s">
        <v>168</v>
      </c>
      <c r="C76" s="26" t="s">
        <v>156</v>
      </c>
      <c r="D76" s="27" t="s">
        <v>15</v>
      </c>
      <c r="E76" s="28">
        <v>3</v>
      </c>
      <c r="F76" s="88">
        <v>4365.9000000000005</v>
      </c>
      <c r="G76" s="43">
        <f t="shared" si="27"/>
        <v>13097.7</v>
      </c>
      <c r="M76" s="5"/>
    </row>
    <row r="77" spans="1:55">
      <c r="A77" s="42">
        <v>5</v>
      </c>
      <c r="B77" s="50" t="s">
        <v>167</v>
      </c>
      <c r="C77" s="26" t="s">
        <v>157</v>
      </c>
      <c r="D77" s="27" t="s">
        <v>15</v>
      </c>
      <c r="E77" s="28">
        <v>7</v>
      </c>
      <c r="F77" s="88">
        <v>4827.6000000000004</v>
      </c>
      <c r="G77" s="43">
        <f t="shared" si="27"/>
        <v>33793.200000000004</v>
      </c>
      <c r="M77" s="5"/>
    </row>
    <row r="78" spans="1:55">
      <c r="A78" s="42">
        <v>6</v>
      </c>
      <c r="B78" s="50" t="s">
        <v>166</v>
      </c>
      <c r="C78" s="26" t="s">
        <v>158</v>
      </c>
      <c r="D78" s="27" t="s">
        <v>15</v>
      </c>
      <c r="E78" s="28">
        <v>4</v>
      </c>
      <c r="F78" s="88">
        <v>5046.3</v>
      </c>
      <c r="G78" s="43">
        <f t="shared" si="27"/>
        <v>20185.2</v>
      </c>
      <c r="M78" s="5"/>
    </row>
    <row r="79" spans="1:55">
      <c r="A79" s="42">
        <v>7</v>
      </c>
      <c r="B79" s="50" t="s">
        <v>165</v>
      </c>
      <c r="C79" s="26" t="s">
        <v>108</v>
      </c>
      <c r="D79" s="27" t="s">
        <v>15</v>
      </c>
      <c r="E79" s="28">
        <v>9</v>
      </c>
      <c r="F79" s="88">
        <v>5111.1000000000004</v>
      </c>
      <c r="G79" s="43">
        <f t="shared" si="27"/>
        <v>45999.9</v>
      </c>
      <c r="M79" s="5"/>
    </row>
    <row r="80" spans="1:55">
      <c r="A80" s="42">
        <v>8</v>
      </c>
      <c r="B80" s="50" t="s">
        <v>164</v>
      </c>
      <c r="C80" s="26" t="s">
        <v>159</v>
      </c>
      <c r="D80" s="27" t="s">
        <v>15</v>
      </c>
      <c r="E80" s="28">
        <v>5</v>
      </c>
      <c r="F80" s="88">
        <v>5325.75</v>
      </c>
      <c r="G80" s="43">
        <f t="shared" si="27"/>
        <v>26628.75</v>
      </c>
      <c r="M80" s="5"/>
    </row>
    <row r="81" spans="1:55">
      <c r="A81" s="42">
        <v>9</v>
      </c>
      <c r="B81" s="50" t="s">
        <v>163</v>
      </c>
      <c r="C81" s="26" t="s">
        <v>160</v>
      </c>
      <c r="D81" s="27" t="s">
        <v>15</v>
      </c>
      <c r="E81" s="28">
        <v>2</v>
      </c>
      <c r="F81" s="88">
        <v>5475.6</v>
      </c>
      <c r="G81" s="43">
        <f t="shared" si="27"/>
        <v>10951.2</v>
      </c>
      <c r="M81" s="5"/>
    </row>
    <row r="82" spans="1:55">
      <c r="A82" s="42">
        <v>10</v>
      </c>
      <c r="B82" s="50" t="s">
        <v>162</v>
      </c>
      <c r="C82" s="26" t="s">
        <v>161</v>
      </c>
      <c r="D82" s="27" t="s">
        <v>15</v>
      </c>
      <c r="E82" s="28">
        <v>1</v>
      </c>
      <c r="F82" s="88">
        <v>6837.31</v>
      </c>
      <c r="G82" s="43">
        <f t="shared" si="27"/>
        <v>6837.31</v>
      </c>
      <c r="M82" s="5"/>
    </row>
    <row r="83" spans="1:55">
      <c r="A83" s="42"/>
      <c r="B83" s="50"/>
      <c r="C83" s="38" t="s">
        <v>54</v>
      </c>
      <c r="D83" s="27"/>
      <c r="E83" s="28"/>
      <c r="F83" s="88">
        <v>0</v>
      </c>
      <c r="G83" s="43"/>
      <c r="M83" s="5"/>
    </row>
    <row r="84" spans="1:55">
      <c r="A84" s="42">
        <v>11</v>
      </c>
      <c r="B84" s="25" t="s">
        <v>170</v>
      </c>
      <c r="C84" s="26" t="s">
        <v>171</v>
      </c>
      <c r="D84" s="27" t="s">
        <v>15</v>
      </c>
      <c r="E84" s="28">
        <v>5</v>
      </c>
      <c r="F84" s="88">
        <v>374.61</v>
      </c>
      <c r="G84" s="43">
        <f>E84*F84</f>
        <v>1873.0500000000002</v>
      </c>
      <c r="M84" s="5"/>
    </row>
    <row r="85" spans="1:55">
      <c r="A85" s="42">
        <v>12</v>
      </c>
      <c r="B85" s="25" t="s">
        <v>52</v>
      </c>
      <c r="C85" s="26" t="s">
        <v>51</v>
      </c>
      <c r="D85" s="27" t="s">
        <v>15</v>
      </c>
      <c r="E85" s="28">
        <v>40</v>
      </c>
      <c r="F85" s="88">
        <v>502.20000000000005</v>
      </c>
      <c r="G85" s="43">
        <f>E85*F85</f>
        <v>20088</v>
      </c>
      <c r="M85" s="5"/>
    </row>
    <row r="86" spans="1:55">
      <c r="A86" s="42">
        <v>13</v>
      </c>
      <c r="B86" s="25" t="s">
        <v>127</v>
      </c>
      <c r="C86" s="26" t="s">
        <v>40</v>
      </c>
      <c r="D86" s="32" t="s">
        <v>63</v>
      </c>
      <c r="E86" s="33">
        <v>0.5</v>
      </c>
      <c r="F86" s="88">
        <v>1000</v>
      </c>
      <c r="G86" s="43">
        <f t="shared" ref="G86" si="28">E86*F86</f>
        <v>500</v>
      </c>
      <c r="M86" s="5"/>
    </row>
    <row r="87" spans="1:55">
      <c r="A87" s="65"/>
      <c r="B87" s="66" t="s">
        <v>10</v>
      </c>
      <c r="C87" s="67" t="str">
        <f>CONCATENATE(B69," ",C69)</f>
        <v>735 Otopná tělesa</v>
      </c>
      <c r="D87" s="58"/>
      <c r="E87" s="68"/>
      <c r="F87" s="90">
        <v>0</v>
      </c>
      <c r="G87" s="69">
        <f>SUM(G69:G86)</f>
        <v>204165.21000000002</v>
      </c>
      <c r="M87" s="5"/>
      <c r="AY87" s="6"/>
      <c r="AZ87" s="6"/>
      <c r="BA87" s="6"/>
      <c r="BB87" s="6"/>
      <c r="BC87" s="6"/>
    </row>
    <row r="88" spans="1:55">
      <c r="A88" s="82" t="s">
        <v>9</v>
      </c>
      <c r="B88" s="83" t="s">
        <v>11</v>
      </c>
      <c r="C88" s="84" t="s">
        <v>12</v>
      </c>
      <c r="D88" s="85"/>
      <c r="E88" s="86"/>
      <c r="F88" s="94">
        <v>0</v>
      </c>
      <c r="G88" s="87"/>
      <c r="M88" s="5"/>
      <c r="AY88" s="6"/>
      <c r="AZ88" s="6"/>
      <c r="BA88" s="6"/>
      <c r="BB88" s="6"/>
      <c r="BC88" s="6"/>
    </row>
    <row r="89" spans="1:55" ht="26">
      <c r="A89" s="42">
        <v>1</v>
      </c>
      <c r="B89" s="31" t="s">
        <v>14</v>
      </c>
      <c r="C89" s="26" t="s">
        <v>125</v>
      </c>
      <c r="D89" s="27" t="s">
        <v>13</v>
      </c>
      <c r="E89" s="28">
        <v>136</v>
      </c>
      <c r="F89" s="89">
        <v>70</v>
      </c>
      <c r="G89" s="45">
        <f t="shared" ref="G89:G93" si="29">E89*F89</f>
        <v>9520</v>
      </c>
      <c r="M89" s="5"/>
      <c r="AY89" s="6"/>
      <c r="AZ89" s="6"/>
      <c r="BA89" s="6"/>
      <c r="BB89" s="6"/>
      <c r="BC89" s="6"/>
    </row>
    <row r="90" spans="1:55" ht="26">
      <c r="A90" s="42">
        <v>2</v>
      </c>
      <c r="B90" s="31" t="s">
        <v>126</v>
      </c>
      <c r="C90" s="26" t="s">
        <v>121</v>
      </c>
      <c r="D90" s="27" t="s">
        <v>13</v>
      </c>
      <c r="E90" s="28">
        <v>86</v>
      </c>
      <c r="F90" s="89">
        <v>70</v>
      </c>
      <c r="G90" s="45">
        <f t="shared" si="29"/>
        <v>6020</v>
      </c>
      <c r="M90" s="5"/>
      <c r="AY90" s="6"/>
      <c r="AZ90" s="6"/>
      <c r="BA90" s="6"/>
      <c r="BB90" s="6"/>
      <c r="BC90" s="6"/>
    </row>
    <row r="91" spans="1:55" ht="26">
      <c r="A91" s="42">
        <v>3</v>
      </c>
      <c r="B91" s="31" t="s">
        <v>126</v>
      </c>
      <c r="C91" s="26" t="s">
        <v>122</v>
      </c>
      <c r="D91" s="27" t="s">
        <v>13</v>
      </c>
      <c r="E91" s="28">
        <v>112</v>
      </c>
      <c r="F91" s="89">
        <v>100</v>
      </c>
      <c r="G91" s="45">
        <f t="shared" si="29"/>
        <v>11200</v>
      </c>
      <c r="M91" s="5"/>
      <c r="AY91" s="6"/>
      <c r="AZ91" s="6"/>
      <c r="BA91" s="6"/>
      <c r="BB91" s="6"/>
      <c r="BC91" s="6"/>
    </row>
    <row r="92" spans="1:55" ht="26">
      <c r="A92" s="42">
        <v>4</v>
      </c>
      <c r="B92" s="31" t="s">
        <v>126</v>
      </c>
      <c r="C92" s="26" t="s">
        <v>123</v>
      </c>
      <c r="D92" s="27" t="s">
        <v>13</v>
      </c>
      <c r="E92" s="28">
        <v>124</v>
      </c>
      <c r="F92" s="89">
        <v>120</v>
      </c>
      <c r="G92" s="45">
        <f t="shared" si="29"/>
        <v>14880</v>
      </c>
      <c r="M92" s="5"/>
      <c r="AY92" s="6"/>
      <c r="AZ92" s="6"/>
      <c r="BA92" s="6"/>
      <c r="BB92" s="6"/>
      <c r="BC92" s="6"/>
    </row>
    <row r="93" spans="1:55" ht="26">
      <c r="A93" s="42">
        <v>5</v>
      </c>
      <c r="B93" s="31" t="s">
        <v>126</v>
      </c>
      <c r="C93" s="26" t="s">
        <v>124</v>
      </c>
      <c r="D93" s="27" t="s">
        <v>13</v>
      </c>
      <c r="E93" s="28">
        <v>56</v>
      </c>
      <c r="F93" s="89">
        <v>140</v>
      </c>
      <c r="G93" s="45">
        <f t="shared" si="29"/>
        <v>7840</v>
      </c>
      <c r="M93" s="5"/>
      <c r="AY93" s="6"/>
      <c r="AZ93" s="6"/>
      <c r="BA93" s="6"/>
      <c r="BB93" s="6"/>
      <c r="BC93" s="6"/>
    </row>
    <row r="94" spans="1:55">
      <c r="A94" s="42">
        <v>6</v>
      </c>
      <c r="B94" s="29" t="s">
        <v>46</v>
      </c>
      <c r="C94" s="30" t="s">
        <v>45</v>
      </c>
      <c r="D94" s="27" t="s">
        <v>13</v>
      </c>
      <c r="E94" s="28">
        <f>SUM(E89:E93)</f>
        <v>514</v>
      </c>
      <c r="F94" s="88">
        <v>10.5</v>
      </c>
      <c r="G94" s="43">
        <f>E94*F94</f>
        <v>5397</v>
      </c>
      <c r="M94" s="5"/>
      <c r="AY94" s="6"/>
      <c r="AZ94" s="6"/>
      <c r="BA94" s="6"/>
      <c r="BB94" s="6"/>
      <c r="BC94" s="6"/>
    </row>
    <row r="95" spans="1:55">
      <c r="A95" s="65"/>
      <c r="B95" s="66" t="s">
        <v>10</v>
      </c>
      <c r="C95" s="67" t="str">
        <f>CONCATENATE(B88," ",C88)</f>
        <v>713 Izolace tepelné</v>
      </c>
      <c r="D95" s="58"/>
      <c r="E95" s="68"/>
      <c r="F95" s="90">
        <v>0</v>
      </c>
      <c r="G95" s="69">
        <f>SUM(G88:G94)</f>
        <v>54857</v>
      </c>
      <c r="M95" s="5"/>
      <c r="AY95" s="6"/>
      <c r="AZ95" s="6"/>
      <c r="BA95" s="6"/>
      <c r="BB95" s="6"/>
      <c r="BC95" s="6"/>
    </row>
    <row r="96" spans="1:55">
      <c r="A96" s="59" t="s">
        <v>9</v>
      </c>
      <c r="B96" s="60" t="s">
        <v>41</v>
      </c>
      <c r="C96" s="61" t="s">
        <v>42</v>
      </c>
      <c r="D96" s="62"/>
      <c r="E96" s="63"/>
      <c r="F96" s="91">
        <v>0</v>
      </c>
      <c r="G96" s="64"/>
      <c r="M96" s="5"/>
    </row>
    <row r="97" spans="1:55">
      <c r="A97" s="42">
        <v>1</v>
      </c>
      <c r="B97" s="29" t="s">
        <v>57</v>
      </c>
      <c r="C97" s="51" t="s">
        <v>58</v>
      </c>
      <c r="D97" s="52" t="s">
        <v>43</v>
      </c>
      <c r="E97" s="49">
        <v>18</v>
      </c>
      <c r="F97" s="92">
        <v>375</v>
      </c>
      <c r="G97" s="43">
        <f>E97*F97</f>
        <v>6750</v>
      </c>
      <c r="M97" s="5"/>
    </row>
    <row r="98" spans="1:55" ht="26.25" customHeight="1">
      <c r="A98" s="44">
        <v>2</v>
      </c>
      <c r="B98" s="31" t="s">
        <v>47</v>
      </c>
      <c r="C98" s="34" t="s">
        <v>48</v>
      </c>
      <c r="D98" s="32" t="s">
        <v>43</v>
      </c>
      <c r="E98" s="33">
        <v>72</v>
      </c>
      <c r="F98" s="89">
        <v>160</v>
      </c>
      <c r="G98" s="45">
        <f>E98*F98</f>
        <v>11520</v>
      </c>
      <c r="M98" s="5"/>
    </row>
    <row r="99" spans="1:55" ht="14" thickBot="1">
      <c r="A99" s="71"/>
      <c r="B99" s="72" t="s">
        <v>10</v>
      </c>
      <c r="C99" s="73" t="str">
        <f>CONCATENATE(B96," ",C96)</f>
        <v>VN Vedlejší náklady</v>
      </c>
      <c r="D99" s="74"/>
      <c r="E99" s="75"/>
      <c r="F99" s="75"/>
      <c r="G99" s="48">
        <f>SUM(G96:G98)</f>
        <v>18270</v>
      </c>
      <c r="M99" s="5"/>
      <c r="AY99" s="6"/>
      <c r="AZ99" s="6"/>
      <c r="BA99" s="6"/>
      <c r="BB99" s="6"/>
      <c r="BC99" s="6"/>
    </row>
    <row r="100" spans="1:55" ht="14" thickBot="1">
      <c r="A100" s="76"/>
      <c r="B100" s="77"/>
      <c r="C100" s="78" t="s">
        <v>44</v>
      </c>
      <c r="D100" s="77"/>
      <c r="E100" s="77"/>
      <c r="F100" s="79"/>
      <c r="G100" s="80">
        <f>SUM(G99,G95,G87,G68,G41,G29,G13)</f>
        <v>1400000.0019999999</v>
      </c>
    </row>
    <row r="101" spans="1:55" ht="14" thickBot="1">
      <c r="A101" s="15"/>
      <c r="B101" s="16"/>
      <c r="C101" s="16"/>
      <c r="D101" s="16"/>
      <c r="E101" s="16"/>
      <c r="F101" s="16"/>
      <c r="G101" s="17"/>
    </row>
    <row r="102" spans="1:55">
      <c r="E102" s="3"/>
    </row>
    <row r="103" spans="1:55">
      <c r="E103" s="3"/>
    </row>
    <row r="104" spans="1:55">
      <c r="E104" s="3"/>
    </row>
    <row r="105" spans="1:55">
      <c r="E105" s="3"/>
    </row>
    <row r="106" spans="1:55">
      <c r="E106" s="3"/>
    </row>
    <row r="107" spans="1:55">
      <c r="E107" s="3"/>
    </row>
    <row r="108" spans="1:55">
      <c r="E108" s="3"/>
    </row>
    <row r="109" spans="1:55">
      <c r="E109" s="3"/>
    </row>
    <row r="110" spans="1:55">
      <c r="E110" s="3"/>
    </row>
    <row r="111" spans="1:55">
      <c r="E111" s="3"/>
    </row>
    <row r="112" spans="1:55">
      <c r="E112" s="3"/>
    </row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pans="1:7">
      <c r="E145" s="3"/>
    </row>
    <row r="146" spans="1:7">
      <c r="E146" s="3"/>
    </row>
    <row r="147" spans="1:7">
      <c r="A147" s="7"/>
      <c r="B147" s="7"/>
    </row>
    <row r="148" spans="1:7">
      <c r="C148" s="9"/>
      <c r="D148" s="9"/>
      <c r="E148" s="10"/>
      <c r="F148" s="9"/>
      <c r="G148" s="11"/>
    </row>
    <row r="149" spans="1:7">
      <c r="A149" s="7"/>
      <c r="B149" s="7"/>
    </row>
  </sheetData>
  <sheetProtection password="CB51" sheet="1" objects="1" scenarios="1"/>
  <mergeCells count="3">
    <mergeCell ref="A1:G1"/>
    <mergeCell ref="A3:B3"/>
    <mergeCell ref="A4:B4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portrait" horizontalDpi="300" r:id="rId1"/>
  <headerFooter alignWithMargins="0">
    <oddFooter>Stránka &amp;P z &amp;N</oddFooter>
  </headerFooter>
  <rowBreaks count="1" manualBreakCount="1">
    <brk id="5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9</vt:i4>
      </vt:variant>
    </vt:vector>
  </HeadingPairs>
  <TitlesOfParts>
    <vt:vector size="10" baseType="lpstr">
      <vt:lpstr>Položky</vt:lpstr>
      <vt:lpstr>Položky!Názvy_tisku</vt:lpstr>
      <vt:lpstr>Položky!Oblast_tisku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Černý</dc:creator>
  <cp:lastModifiedBy>Michal Křikava</cp:lastModifiedBy>
  <cp:lastPrinted>2023-06-01T05:57:02Z</cp:lastPrinted>
  <dcterms:created xsi:type="dcterms:W3CDTF">2016-03-22T08:25:41Z</dcterms:created>
  <dcterms:modified xsi:type="dcterms:W3CDTF">2025-01-08T20:55:50Z</dcterms:modified>
</cp:coreProperties>
</file>